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Cadre de devis/LOT 1/"/>
    </mc:Choice>
  </mc:AlternateContent>
  <xr:revisionPtr revIDLastSave="49" documentId="13_ncr:1_{B1D0AF49-23DA-4E0E-9D31-29047D51B35B}" xr6:coauthVersionLast="47" xr6:coauthVersionMax="47" xr10:uidLastSave="{681C4753-FC7A-4C29-8B0A-FBB9D837AF01}"/>
  <bookViews>
    <workbookView xWindow="-108" yWindow="-108" windowWidth="23256" windowHeight="13896" activeTab="2" xr2:uid="{937827CB-7FC7-4B78-BDBC-738EDC9C4A33}"/>
  </bookViews>
  <sheets>
    <sheet name="1-MUR SITE ALBARKA 1" sheetId="1" r:id="rId1"/>
    <sheet name="2-MAGASIN DE STOCKAGE" sheetId="4" r:id="rId2"/>
    <sheet name="RECAPITULATIF GENERAL" sheetId="3" r:id="rId3"/>
  </sheets>
  <definedNames>
    <definedName name="_xlnm.Print_Area" localSheetId="0">'1-MUR SITE ALBARKA 1'!$A$1:$F$40</definedName>
    <definedName name="_xlnm.Print_Area" localSheetId="2">'RECAPITULATIF GENERAL'!$A$1:$F$16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8" i="4"/>
  <c r="F97" i="4"/>
  <c r="F96" i="4"/>
  <c r="F95" i="4"/>
  <c r="F94" i="4"/>
  <c r="F93" i="4"/>
  <c r="F92" i="4"/>
  <c r="F91" i="4"/>
  <c r="F89" i="4"/>
  <c r="F88" i="4"/>
  <c r="F87" i="4"/>
  <c r="F99" i="4" s="1"/>
  <c r="F101" i="4" s="1"/>
  <c r="F81" i="4"/>
  <c r="F80" i="4"/>
  <c r="F79" i="4"/>
  <c r="F78" i="4"/>
  <c r="F82" i="4" s="1"/>
  <c r="F71" i="4"/>
  <c r="D66" i="4"/>
  <c r="F66" i="4" s="1"/>
  <c r="F67" i="4" s="1"/>
  <c r="F61" i="4"/>
  <c r="F60" i="4"/>
  <c r="D60" i="4"/>
  <c r="D59" i="4"/>
  <c r="F59" i="4" s="1"/>
  <c r="D57" i="4"/>
  <c r="F57" i="4" s="1"/>
  <c r="D56" i="4"/>
  <c r="D58" i="4" s="1"/>
  <c r="F58" i="4" s="1"/>
  <c r="F52" i="4"/>
  <c r="F53" i="4" s="1"/>
  <c r="D46" i="4"/>
  <c r="D72" i="4" s="1"/>
  <c r="F72" i="4" s="1"/>
  <c r="D45" i="4"/>
  <c r="D70" i="4" s="1"/>
  <c r="F70" i="4" s="1"/>
  <c r="F41" i="4"/>
  <c r="D41" i="4"/>
  <c r="D40" i="4"/>
  <c r="F40" i="4" s="1"/>
  <c r="F42" i="4" s="1"/>
  <c r="D36" i="4"/>
  <c r="F36" i="4" s="1"/>
  <c r="F35" i="4"/>
  <c r="D34" i="4"/>
  <c r="F34" i="4" s="1"/>
  <c r="D33" i="4"/>
  <c r="F33" i="4" s="1"/>
  <c r="D32" i="4"/>
  <c r="F32" i="4" s="1"/>
  <c r="D31" i="4"/>
  <c r="F31" i="4" s="1"/>
  <c r="D30" i="4"/>
  <c r="F30" i="4" s="1"/>
  <c r="F29" i="4"/>
  <c r="D29" i="4"/>
  <c r="D28" i="4"/>
  <c r="F28" i="4" s="1"/>
  <c r="D27" i="4"/>
  <c r="F27" i="4" s="1"/>
  <c r="D25" i="4"/>
  <c r="F25" i="4" s="1"/>
  <c r="D24" i="4"/>
  <c r="F24" i="4" s="1"/>
  <c r="D23" i="4"/>
  <c r="F23" i="4" s="1"/>
  <c r="D22" i="4"/>
  <c r="F22" i="4" s="1"/>
  <c r="D21" i="4"/>
  <c r="F21" i="4" s="1"/>
  <c r="D20" i="4"/>
  <c r="F20" i="4" s="1"/>
  <c r="D16" i="4"/>
  <c r="F16" i="4" s="1"/>
  <c r="D15" i="4"/>
  <c r="F15" i="4" s="1"/>
  <c r="D14" i="4"/>
  <c r="F14" i="4" s="1"/>
  <c r="F17" i="4" s="1"/>
  <c r="D9" i="4"/>
  <c r="F9" i="4" s="1"/>
  <c r="D8" i="4"/>
  <c r="F8" i="4" s="1"/>
  <c r="D7" i="4"/>
  <c r="F7" i="4" s="1"/>
  <c r="F10" i="4" s="1"/>
  <c r="F73" i="4" l="1"/>
  <c r="F37" i="4"/>
  <c r="F74" i="4"/>
  <c r="F45" i="4"/>
  <c r="F56" i="4"/>
  <c r="F62" i="4" s="1"/>
  <c r="F46" i="4"/>
  <c r="F47" i="4" l="1"/>
  <c r="F48" i="4" s="1"/>
  <c r="F103" i="4" s="1"/>
  <c r="F106" i="4" s="1"/>
  <c r="E9" i="3" s="1"/>
  <c r="D35" i="1" l="1"/>
  <c r="D29" i="1"/>
  <c r="D28" i="1"/>
  <c r="D22" i="1"/>
  <c r="D19" i="1"/>
  <c r="F38" i="1" l="1"/>
  <c r="F39" i="1" s="1"/>
  <c r="F35" i="1"/>
  <c r="F34" i="1"/>
  <c r="F33" i="1"/>
  <c r="F29" i="1"/>
  <c r="F28" i="1"/>
  <c r="D25" i="1"/>
  <c r="F25" i="1" s="1"/>
  <c r="F26" i="1" s="1"/>
  <c r="F22" i="1"/>
  <c r="D21" i="1"/>
  <c r="F21" i="1" s="1"/>
  <c r="D20" i="1"/>
  <c r="F20" i="1" s="1"/>
  <c r="F19" i="1"/>
  <c r="D16" i="1"/>
  <c r="F16" i="1" s="1"/>
  <c r="D15" i="1"/>
  <c r="F15" i="1" s="1"/>
  <c r="D14" i="1"/>
  <c r="F14" i="1" s="1"/>
  <c r="D10" i="1"/>
  <c r="F10" i="1" s="1"/>
  <c r="F9" i="1"/>
  <c r="F36" i="1" l="1"/>
  <c r="F30" i="1"/>
  <c r="F17" i="1"/>
  <c r="F23" i="1"/>
  <c r="F11" i="1"/>
  <c r="F12" i="1" s="1"/>
  <c r="F40" i="1" l="1"/>
  <c r="E8" i="3" s="1"/>
  <c r="F7" i="3" l="1"/>
  <c r="F8" i="3" l="1"/>
  <c r="F9" i="3" l="1"/>
  <c r="F11" i="3" l="1"/>
  <c r="F13" i="3" s="1"/>
</calcChain>
</file>

<file path=xl/sharedStrings.xml><?xml version="1.0" encoding="utf-8"?>
<sst xmlns="http://schemas.openxmlformats.org/spreadsheetml/2006/main" count="302" uniqueCount="204">
  <si>
    <t>DEVIS QUANTITATIF ET ESTIMATIF MUR DE CLOTURE</t>
  </si>
  <si>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</si>
  <si>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</si>
  <si>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</si>
  <si>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</si>
  <si>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</si>
  <si>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</si>
  <si>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</si>
  <si>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</si>
  <si>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</si>
  <si>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</si>
  <si>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</si>
  <si>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</si>
  <si>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</si>
  <si>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</si>
  <si>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</si>
  <si>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</si>
  <si>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</si>
  <si>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</si>
  <si>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</si>
  <si>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</si>
  <si>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</si>
  <si>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</si>
  <si>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</si>
  <si>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</si>
  <si>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</si>
  <si>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</si>
  <si>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</si>
  <si>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</si>
  <si>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</si>
  <si>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</si>
  <si>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</si>
  <si>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</si>
  <si>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</si>
  <si>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</si>
  <si>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</si>
  <si>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</si>
  <si>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</si>
  <si>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</si>
  <si>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</si>
  <si>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</si>
  <si>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</si>
  <si>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</si>
  <si>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</si>
  <si>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</si>
  <si>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</si>
  <si>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</si>
  <si>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</si>
  <si>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</si>
  <si>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</si>
  <si>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</si>
  <si>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REVÊTEMENTS SCELLES - PEINTURE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</si>
  <si>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</si>
  <si>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</si>
  <si>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</si>
  <si>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</si>
  <si>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</si>
  <si>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</si>
  <si>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</si>
  <si>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</si>
  <si>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</si>
  <si>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</si>
  <si>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</si>
  <si>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 xml:space="preserve">  Implantation du bâtiment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</si>
  <si>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</si>
  <si>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</si>
  <si>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</si>
  <si>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</si>
  <si>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</si>
  <si>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</si>
  <si>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2.11</t>
  </si>
  <si>
    <t>2.12</t>
  </si>
  <si>
    <t>2.13</t>
  </si>
  <si>
    <t>FAUX PLAFOND-ETANCHEITE</t>
  </si>
  <si>
    <t>FAUX PLAFOND</t>
  </si>
  <si>
    <t>CHARPENTE-COUVERTURE</t>
  </si>
  <si>
    <t>F et P traverses en IPN 80</t>
  </si>
  <si>
    <t>tube care de 50</t>
  </si>
  <si>
    <t>F et P feutres bitumeux entre couverture et IPN</t>
  </si>
  <si>
    <t>1.5</t>
  </si>
  <si>
    <t>1.6</t>
  </si>
  <si>
    <t>F et P grille de ventilation des combles 20 x 20 cm</t>
  </si>
  <si>
    <t>V</t>
  </si>
  <si>
    <t xml:space="preserve">REVÊTEMENTS SCELLES 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</si>
  <si>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</si>
  <si>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</si>
  <si>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</si>
  <si>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</si>
  <si>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</si>
  <si>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</si>
  <si>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</si>
  <si>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</si>
  <si>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</si>
  <si>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</si>
  <si>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</si>
  <si>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</si>
  <si>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</si>
  <si>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</si>
  <si>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</si>
  <si>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</si>
  <si>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</si>
  <si>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</si>
  <si>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</si>
  <si>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</si>
  <si>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</si>
  <si>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</si>
  <si>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</si>
  <si>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</si>
  <si>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</si>
  <si>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</si>
  <si>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</si>
  <si>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 xml:space="preserve">RECAPITULTIF GENERAL DES TRAVAUX </t>
  </si>
  <si>
    <t>DESIGNATIONS DES OUVRAGES/BATIMENTS</t>
  </si>
  <si>
    <t>Montant Unitaire</t>
  </si>
  <si>
    <t>Montant Total</t>
  </si>
  <si>
    <t>MUR DE CLOTURE</t>
  </si>
  <si>
    <t>MONTANT TOTAL TRAVAUX EN HORS TAXES</t>
  </si>
  <si>
    <t xml:space="preserve">TOTAL GENERAL </t>
  </si>
  <si>
    <t>RECAPITULTIF GENERAL DES TRAVAUX DU SITE POUR LE  PROJET DE CONSTRUCTION D'UN  COMPLEXE MULTIFONCTION DE  L'UNION ALBARKA 1</t>
  </si>
  <si>
    <t>PROJET DE CONSTRUCTION D'UN MUR DE CLOTURE SITE UNION ALBARKA 1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</si>
  <si>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</si>
  <si>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</si>
  <si>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</si>
  <si>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</si>
  <si>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</si>
  <si>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>QTE</t>
  </si>
  <si>
    <t>PRIX UNIT</t>
  </si>
  <si>
    <t>PRIX TOTAL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</si>
  <si>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</si>
  <si>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</si>
  <si>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</si>
  <si>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</si>
  <si>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</si>
  <si>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</si>
  <si>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</si>
  <si>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</si>
  <si>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</si>
  <si>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</si>
  <si>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</si>
  <si>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>3.2</t>
  </si>
  <si>
    <t xml:space="preserve">  B.A. dosé à 350 kg/m3 pour poteaux d'entrée(0,3X0,2)</t>
  </si>
  <si>
    <t>3.3</t>
  </si>
  <si>
    <t xml:space="preserve">  B.A. dosé à 350 kg/m3 pour longrine (chainage bas)</t>
  </si>
  <si>
    <t>3.4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</si>
  <si>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</si>
  <si>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</si>
  <si>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</si>
  <si>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</si>
  <si>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</si>
  <si>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 xml:space="preserve">  Enduit  tyrolien sur murs interieurs et extérieurs </t>
  </si>
  <si>
    <t>5.2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</si>
  <si>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</si>
  <si>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</si>
  <si>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</si>
  <si>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</si>
  <si>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</si>
  <si>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</si>
  <si>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</si>
  <si>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</si>
  <si>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</si>
  <si>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</si>
  <si>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</si>
  <si>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</si>
  <si>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</si>
  <si>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Installation du chantier</t>
  </si>
  <si>
    <t>PROJET DE CONSTRUCTION D'UN MAGASIN DE STOCKAGE DES PRODUITS</t>
  </si>
  <si>
    <t>DEVIS QUANTITATIF ET ESTIMATIF MAGASIN DE STOCKAGE</t>
  </si>
  <si>
    <t>Nettoyage Général y compris  débroussaillage</t>
  </si>
  <si>
    <t xml:space="preserve">Traitement anti termite de toute l'emprise du bâtiment </t>
  </si>
  <si>
    <t>Remblai compacté provenant des déblais</t>
  </si>
  <si>
    <t>B.A pour chaînages appui fenêtre dosé à 350kg/m3</t>
  </si>
  <si>
    <t>B.A pour acrotère et scellement de tôle</t>
  </si>
  <si>
    <t>B.A pour acrotère scellement de charpente sous la tôle</t>
  </si>
  <si>
    <t xml:space="preserve">Béton armé pour élément décoratifs </t>
  </si>
  <si>
    <t>2.14</t>
  </si>
  <si>
    <t>B.A dosé à 350kg/m3 pour perrons d'accès</t>
  </si>
  <si>
    <t>2.15</t>
  </si>
  <si>
    <t>B.A dosé à 350kg/m3 pour perrons bac à fleur</t>
  </si>
  <si>
    <t>2.16</t>
  </si>
  <si>
    <t>Cornière de protection du nez de marche et rampe</t>
  </si>
  <si>
    <t>Maçonnerie de  15x20x40 pleine pour rampe d'accès</t>
  </si>
  <si>
    <t>Enduit  extérieur (ép.=1,5cm)</t>
  </si>
  <si>
    <t>Enduit  intérieur (ép.=1,5cm)</t>
  </si>
  <si>
    <t>Faux plafond en contre plaqué</t>
  </si>
  <si>
    <t>1.4</t>
  </si>
  <si>
    <t>Pose du pax alu pour l'étanchéité</t>
  </si>
  <si>
    <t xml:space="preserve">F et P couverture en tôle bac alu zinc 63/100 -ème </t>
  </si>
  <si>
    <t>CCUI Chape avec couche d'usine incorporée</t>
  </si>
  <si>
    <t>Enduit tyrolien  sur mur extérieur</t>
  </si>
  <si>
    <t>Peinture  sur murs intérieurs</t>
  </si>
  <si>
    <t>FMP2 Fenêtre métallique persienne de 150x60</t>
  </si>
  <si>
    <t>GF9 Fenêtre Grille en fer de 300x120</t>
  </si>
  <si>
    <t>GF10 Fenêtre Grille en fer de 280x120</t>
  </si>
  <si>
    <t>PMP2 Porte métallique pleine double battantes de (120x220)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</si>
  <si>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</si>
  <si>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</si>
  <si>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</si>
  <si>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</si>
  <si>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</si>
  <si>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</si>
  <si>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TOTAL  MAGASIN DE STOCKAGE</t>
  </si>
  <si>
    <t>TOTAL GENERAL MAGASIN DE STOCKAGE DE PRODUITS</t>
  </si>
  <si>
    <t>MAGASIN DE STOCKAGE</t>
  </si>
  <si>
    <t>F/P ECLAIRAGE EXTERIEUR SOLAIRE (90w, 4m de haut)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</si>
</sst>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  <numFmt numFmtId="168" formatCode="_-* #,##0\ _€_-;\-* #,##0\ _€_-;_-* &quot;-&quot;??\ _€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2"/>
      <color theme="1"/>
      <name val="Candara"/>
      <family val="2"/>
    </font>
    <font>
      <b/>
      <u/>
      <sz val="12"/>
      <name val="Candara"/>
      <family val="2"/>
    </font>
    <font>
      <u/>
      <sz val="12"/>
      <name val="Candara"/>
      <family val="2"/>
    </font>
    <font>
      <b/>
      <sz val="14"/>
      <color theme="1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1" fillId="0" borderId="0"/>
  </cellStyleXfs>
  <cellXfs count="171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2" xfId="0" applyNumberFormat="1" applyFont="1" applyBorder="1" applyAlignment="1">
      <alignment horizontal="center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2" xfId="0" applyNumberFormat="1" applyFont="1" applyBorder="1" applyAlignment="1">
      <alignment horizontal="center" vertical="center"/>
    </xf>
    <xf numFmtId="166" fontId="9" fillId="0" borderId="0" xfId="1" applyNumberFormat="1" applyFont="1"/>
    <xf numFmtId="4" fontId="9" fillId="0" borderId="0" xfId="1" applyNumberFormat="1" applyFont="1"/>
    <xf numFmtId="0" fontId="14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9" fillId="0" borderId="3" xfId="1" applyFont="1" applyBorder="1"/>
    <xf numFmtId="0" fontId="9" fillId="0" borderId="1" xfId="1" applyFont="1" applyBorder="1"/>
    <xf numFmtId="0" fontId="2" fillId="0" borderId="0" xfId="5"/>
    <xf numFmtId="0" fontId="1" fillId="0" borderId="0" xfId="6"/>
    <xf numFmtId="0" fontId="17" fillId="0" borderId="0" xfId="6" applyFont="1" applyAlignment="1">
      <alignment horizontal="right"/>
    </xf>
    <xf numFmtId="0" fontId="10" fillId="0" borderId="0" xfId="5" applyFont="1"/>
    <xf numFmtId="0" fontId="17" fillId="0" borderId="0" xfId="6" applyFont="1"/>
    <xf numFmtId="0" fontId="17" fillId="0" borderId="0" xfId="6" applyFont="1" applyAlignment="1">
      <alignment vertical="center" wrapText="1"/>
    </xf>
    <xf numFmtId="0" fontId="17" fillId="0" borderId="0" xfId="6" applyFont="1" applyAlignment="1">
      <alignment horizontal="center"/>
    </xf>
    <xf numFmtId="4" fontId="17" fillId="0" borderId="0" xfId="6" applyNumberFormat="1" applyFont="1" applyAlignment="1">
      <alignment horizontal="right"/>
    </xf>
    <xf numFmtId="3" fontId="17" fillId="0" borderId="0" xfId="6" applyNumberFormat="1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3" fontId="8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right"/>
    </xf>
    <xf numFmtId="0" fontId="8" fillId="9" borderId="2" xfId="0" applyFont="1" applyFill="1" applyBorder="1" applyAlignment="1">
      <alignment horizontal="left" vertical="center"/>
    </xf>
    <xf numFmtId="0" fontId="3" fillId="0" borderId="2" xfId="6" applyFont="1" applyBorder="1" applyAlignment="1">
      <alignment horizontal="center"/>
    </xf>
    <xf numFmtId="0" fontId="3" fillId="0" borderId="2" xfId="6" applyFont="1" applyBorder="1" applyAlignment="1">
      <alignment vertical="center" wrapText="1"/>
    </xf>
    <xf numFmtId="2" fontId="3" fillId="0" borderId="2" xfId="6" applyNumberFormat="1" applyFont="1" applyBorder="1" applyAlignment="1">
      <alignment horizontal="center"/>
    </xf>
    <xf numFmtId="4" fontId="3" fillId="0" borderId="2" xfId="6" applyNumberFormat="1" applyFont="1" applyBorder="1" applyAlignment="1">
      <alignment horizontal="center"/>
    </xf>
    <xf numFmtId="3" fontId="3" fillId="0" borderId="2" xfId="6" applyNumberFormat="1" applyFont="1" applyBorder="1" applyAlignment="1">
      <alignment horizontal="center"/>
    </xf>
    <xf numFmtId="3" fontId="3" fillId="0" borderId="2" xfId="6" applyNumberFormat="1" applyFont="1" applyBorder="1" applyAlignment="1">
      <alignment horizontal="right"/>
    </xf>
    <xf numFmtId="0" fontId="3" fillId="2" borderId="2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vertical="center" wrapText="1"/>
    </xf>
    <xf numFmtId="0" fontId="3" fillId="2" borderId="2" xfId="6" applyFont="1" applyFill="1" applyBorder="1" applyAlignment="1">
      <alignment horizontal="center"/>
    </xf>
    <xf numFmtId="4" fontId="3" fillId="2" borderId="2" xfId="6" applyNumberFormat="1" applyFont="1" applyFill="1" applyBorder="1" applyAlignment="1">
      <alignment horizontal="right"/>
    </xf>
    <xf numFmtId="3" fontId="3" fillId="2" borderId="2" xfId="6" applyNumberFormat="1" applyFont="1" applyFill="1" applyBorder="1" applyAlignment="1">
      <alignment horizontal="center"/>
    </xf>
    <xf numFmtId="168" fontId="3" fillId="2" borderId="2" xfId="6" applyNumberFormat="1" applyFont="1" applyFill="1" applyBorder="1"/>
    <xf numFmtId="0" fontId="3" fillId="6" borderId="2" xfId="5" applyFont="1" applyFill="1" applyBorder="1" applyAlignment="1">
      <alignment horizontal="center" vertical="center" wrapText="1"/>
    </xf>
    <xf numFmtId="0" fontId="3" fillId="6" borderId="2" xfId="5" applyFont="1" applyFill="1" applyBorder="1" applyAlignment="1">
      <alignment vertical="center" wrapText="1"/>
    </xf>
    <xf numFmtId="4" fontId="3" fillId="6" borderId="2" xfId="5" applyNumberFormat="1" applyFont="1" applyFill="1" applyBorder="1" applyAlignment="1">
      <alignment horizontal="right" vertical="center" wrapText="1"/>
    </xf>
    <xf numFmtId="3" fontId="10" fillId="6" borderId="2" xfId="5" applyNumberFormat="1" applyFont="1" applyFill="1" applyBorder="1"/>
    <xf numFmtId="3" fontId="3" fillId="6" borderId="2" xfId="5" applyNumberFormat="1" applyFont="1" applyFill="1" applyBorder="1" applyAlignment="1">
      <alignment horizontal="right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3" fontId="3" fillId="2" borderId="2" xfId="1" applyNumberFormat="1" applyFont="1" applyFill="1" applyBorder="1" applyAlignment="1">
      <alignment horizontal="right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3" fontId="8" fillId="3" borderId="2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3" fontId="9" fillId="0" borderId="2" xfId="3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3" fontId="3" fillId="5" borderId="2" xfId="1" applyNumberFormat="1" applyFont="1" applyFill="1" applyBorder="1" applyAlignment="1">
      <alignment horizontal="right" vertical="center" wrapText="1"/>
    </xf>
    <xf numFmtId="4" fontId="10" fillId="5" borderId="2" xfId="1" applyNumberFormat="1" applyFont="1" applyFill="1" applyBorder="1" applyAlignment="1">
      <alignment horizontal="right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4" fontId="11" fillId="3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right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3" fontId="3" fillId="6" borderId="2" xfId="1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9" xfId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8" fillId="0" borderId="1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3" fillId="8" borderId="0" xfId="6" applyFont="1" applyFill="1" applyAlignment="1">
      <alignment horizontal="left" vertical="center" wrapText="1"/>
    </xf>
    <xf numFmtId="0" fontId="4" fillId="0" borderId="0" xfId="6" applyFont="1" applyAlignment="1">
      <alignment horizontal="center"/>
    </xf>
    <xf numFmtId="0" fontId="1" fillId="0" borderId="0" xfId="6"/>
    <xf numFmtId="0" fontId="17" fillId="0" borderId="0" xfId="6" applyFont="1" applyAlignment="1">
      <alignment horizontal="center"/>
    </xf>
    <xf numFmtId="0" fontId="3" fillId="0" borderId="0" xfId="5" applyFont="1" applyAlignment="1">
      <alignment horizontal="center" vertical="center" wrapText="1"/>
    </xf>
    <xf numFmtId="0" fontId="2" fillId="0" borderId="0" xfId="5"/>
    <xf numFmtId="0" fontId="20" fillId="2" borderId="4" xfId="6" applyFont="1" applyFill="1" applyBorder="1" applyAlignment="1">
      <alignment horizontal="center" vertical="center" wrapText="1"/>
    </xf>
    <xf numFmtId="0" fontId="20" fillId="2" borderId="0" xfId="6" applyFont="1" applyFill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0" fontId="20" fillId="2" borderId="6" xfId="6" applyFont="1" applyFill="1" applyBorder="1" applyAlignment="1">
      <alignment horizontal="center" vertical="center" wrapText="1"/>
    </xf>
    <xf numFmtId="0" fontId="20" fillId="2" borderId="7" xfId="6" applyFont="1" applyFill="1" applyBorder="1" applyAlignment="1">
      <alignment horizontal="center" vertical="center" wrapText="1"/>
    </xf>
    <xf numFmtId="0" fontId="20" fillId="2" borderId="8" xfId="6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/>
    <xf numFmtId="0" fontId="3" fillId="7" borderId="2" xfId="6" applyFont="1" applyFill="1" applyBorder="1" applyAlignment="1">
      <alignment horizontal="center" vertical="center" wrapText="1"/>
    </xf>
    <xf numFmtId="0" fontId="5" fillId="0" borderId="2" xfId="6" applyFont="1" applyBorder="1"/>
    <xf numFmtId="0" fontId="3" fillId="7" borderId="2" xfId="6" applyFont="1" applyFill="1" applyBorder="1" applyAlignment="1">
      <alignment vertical="center" wrapText="1"/>
    </xf>
    <xf numFmtId="4" fontId="3" fillId="7" borderId="2" xfId="6" applyNumberFormat="1" applyFont="1" applyFill="1" applyBorder="1" applyAlignment="1">
      <alignment horizontal="center" vertical="center" wrapText="1"/>
    </xf>
    <xf numFmtId="4" fontId="3" fillId="7" borderId="2" xfId="6" applyNumberFormat="1" applyFont="1" applyFill="1" applyBorder="1" applyAlignment="1">
      <alignment horizontal="right" vertical="center" wrapText="1"/>
    </xf>
    <xf numFmtId="3" fontId="3" fillId="7" borderId="15" xfId="6" applyNumberFormat="1" applyFont="1" applyFill="1" applyBorder="1" applyAlignment="1">
      <alignment horizontal="center" vertical="center" wrapText="1"/>
    </xf>
    <xf numFmtId="3" fontId="3" fillId="7" borderId="16" xfId="6" applyNumberFormat="1" applyFont="1" applyFill="1" applyBorder="1" applyAlignment="1">
      <alignment horizontal="center" vertical="center" wrapText="1"/>
    </xf>
  </cellXfs>
  <cellStyles count="7">
    <cellStyle name="Milliers 2" xfId="3" xr:uid="{822361C9-C1D5-41D9-AF1C-36000E465249}"/>
    <cellStyle name="Milliers 3" xfId="4" xr:uid="{7192BAE6-10ED-4E2B-8BD8-20FCDDE7116F}"/>
    <cellStyle name="Normal" xfId="0" builtinId="0"/>
    <cellStyle name="Normal 2" xfId="1" xr:uid="{FF10AB7C-DD0A-4261-B6ED-B4CC9352EC6C}"/>
    <cellStyle name="Normal 6" xfId="5" xr:uid="{6F087259-4986-4469-BADC-6A87CF9072CA}"/>
    <cellStyle name="Normal 7" xfId="6" xr:uid="{F3088EEB-EB80-4DDA-8784-438E7AB26414}"/>
    <cellStyle name="Normal_BDE AMBATONDRAZAKA GLOBAL" xfId="2" xr:uid="{585E5D23-AF48-43B0-9D3D-09671A981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16DE-EBF2-489F-BD37-DB8FFBFBB4C5}">
  <dimension ref="A1:L40"/>
  <sheetViews>
    <sheetView view="pageBreakPreview" zoomScale="83" zoomScaleNormal="100" zoomScaleSheetLayoutView="83" workbookViewId="0">
      <selection activeCell="I23" sqref="I23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18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12" ht="21.75" customHeight="1" x14ac:dyDescent="0.25">
      <c r="A1" s="139" t="s">
        <v>119</v>
      </c>
      <c r="B1" s="140"/>
      <c r="C1" s="140"/>
      <c r="D1" s="140"/>
      <c r="E1" s="140"/>
      <c r="F1" s="140"/>
    </row>
    <row r="2" spans="1:12" ht="15" customHeight="1" x14ac:dyDescent="0.25">
      <c r="A2" s="139"/>
      <c r="B2" s="140"/>
      <c r="C2" s="140"/>
      <c r="D2" s="140"/>
      <c r="E2" s="140"/>
      <c r="F2" s="140"/>
    </row>
    <row r="3" spans="1:12" ht="26.25" customHeight="1" x14ac:dyDescent="0.3">
      <c r="A3" s="141" t="s">
        <v>0</v>
      </c>
      <c r="B3" s="142"/>
      <c r="C3" s="142"/>
      <c r="D3" s="142"/>
      <c r="E3" s="142"/>
      <c r="F3" s="142"/>
      <c r="J3" s="2"/>
      <c r="K3" s="2"/>
      <c r="L3" s="2"/>
    </row>
    <row r="4" spans="1:12" ht="15" thickBot="1" x14ac:dyDescent="0.3">
      <c r="A4" s="12"/>
      <c r="B4" s="13"/>
      <c r="C4" s="14"/>
      <c r="D4" s="15"/>
      <c r="E4" s="16"/>
      <c r="F4" s="17"/>
    </row>
    <row r="5" spans="1:12" ht="16.2" thickBot="1" x14ac:dyDescent="0.3">
      <c r="A5" s="143" t="s">
        <v>120</v>
      </c>
      <c r="B5" s="144"/>
      <c r="C5" s="144"/>
      <c r="D5" s="144"/>
      <c r="E5" s="144"/>
      <c r="F5" s="145"/>
    </row>
    <row r="6" spans="1:12" ht="16.2" thickBot="1" x14ac:dyDescent="0.3">
      <c r="A6" s="136" t="s">
        <v>121</v>
      </c>
      <c r="B6" s="137"/>
      <c r="C6" s="137"/>
      <c r="D6" s="137"/>
      <c r="E6" s="137"/>
      <c r="F6" s="138"/>
    </row>
    <row r="7" spans="1:12" ht="15.6" x14ac:dyDescent="0.25">
      <c r="A7" s="30" t="s">
        <v>122</v>
      </c>
      <c r="B7" s="31" t="s">
        <v>123</v>
      </c>
      <c r="C7" s="32" t="s">
        <v>124</v>
      </c>
      <c r="D7" s="32" t="s">
        <v>125</v>
      </c>
      <c r="E7" s="33" t="s">
        <v>126</v>
      </c>
      <c r="F7" s="34" t="s">
        <v>127</v>
      </c>
    </row>
    <row r="8" spans="1:12" ht="15.6" x14ac:dyDescent="0.3">
      <c r="A8" s="35">
        <v>1</v>
      </c>
      <c r="B8" s="36" t="s">
        <v>128</v>
      </c>
      <c r="C8" s="37"/>
      <c r="D8" s="37"/>
      <c r="E8" s="38"/>
      <c r="F8" s="39"/>
    </row>
    <row r="9" spans="1:12" ht="15.6" x14ac:dyDescent="0.3">
      <c r="A9" s="40" t="s">
        <v>9</v>
      </c>
      <c r="B9" s="41" t="s">
        <v>129</v>
      </c>
      <c r="C9" s="42" t="s">
        <v>61</v>
      </c>
      <c r="D9" s="42">
        <v>80</v>
      </c>
      <c r="E9" s="39"/>
      <c r="F9" s="39">
        <f>D9*E9</f>
        <v>0</v>
      </c>
    </row>
    <row r="10" spans="1:12" ht="15.6" x14ac:dyDescent="0.3">
      <c r="A10" s="40" t="s">
        <v>11</v>
      </c>
      <c r="B10" s="41" t="s">
        <v>130</v>
      </c>
      <c r="C10" s="42" t="s">
        <v>30</v>
      </c>
      <c r="D10" s="42">
        <f>D9*0.5*0.76</f>
        <v>30.4</v>
      </c>
      <c r="E10" s="39"/>
      <c r="F10" s="39">
        <f t="shared" ref="F10:F11" si="0">D10*E10</f>
        <v>0</v>
      </c>
    </row>
    <row r="11" spans="1:12" ht="15.6" x14ac:dyDescent="0.3">
      <c r="A11" s="40" t="s">
        <v>20</v>
      </c>
      <c r="B11" s="41" t="s">
        <v>131</v>
      </c>
      <c r="C11" s="42" t="s">
        <v>30</v>
      </c>
      <c r="D11" s="42">
        <v>25</v>
      </c>
      <c r="E11" s="39"/>
      <c r="F11" s="39">
        <f t="shared" si="0"/>
        <v>0</v>
      </c>
    </row>
    <row r="12" spans="1:12" ht="15.6" x14ac:dyDescent="0.3">
      <c r="A12" s="40"/>
      <c r="B12" s="43" t="s">
        <v>132</v>
      </c>
      <c r="C12" s="35"/>
      <c r="D12" s="35"/>
      <c r="E12" s="39"/>
      <c r="F12" s="44">
        <f>SUM(F9:F11)</f>
        <v>0</v>
      </c>
    </row>
    <row r="13" spans="1:12" ht="15.6" x14ac:dyDescent="0.3">
      <c r="A13" s="35">
        <v>2</v>
      </c>
      <c r="B13" s="36" t="s">
        <v>133</v>
      </c>
      <c r="C13" s="35"/>
      <c r="D13" s="35"/>
      <c r="E13" s="39"/>
      <c r="F13" s="39"/>
    </row>
    <row r="14" spans="1:12" ht="15.6" x14ac:dyDescent="0.3">
      <c r="A14" s="40" t="s">
        <v>24</v>
      </c>
      <c r="B14" s="41" t="s">
        <v>134</v>
      </c>
      <c r="C14" s="42" t="s">
        <v>30</v>
      </c>
      <c r="D14" s="42">
        <f>D9*0.5*0.05</f>
        <v>2</v>
      </c>
      <c r="E14" s="39"/>
      <c r="F14" s="39">
        <f>D14*E14</f>
        <v>0</v>
      </c>
    </row>
    <row r="15" spans="1:12" ht="15.6" x14ac:dyDescent="0.3">
      <c r="A15" s="40" t="s">
        <v>26</v>
      </c>
      <c r="B15" s="41" t="s">
        <v>135</v>
      </c>
      <c r="C15" s="42" t="s">
        <v>30</v>
      </c>
      <c r="D15" s="42">
        <f>D9*0.5*0.2</f>
        <v>8</v>
      </c>
      <c r="E15" s="39"/>
      <c r="F15" s="39">
        <f t="shared" ref="F15:F16" si="1">D15*E15</f>
        <v>0</v>
      </c>
    </row>
    <row r="16" spans="1:12" ht="15.6" x14ac:dyDescent="0.3">
      <c r="A16" s="40" t="s">
        <v>28</v>
      </c>
      <c r="B16" s="41" t="s">
        <v>136</v>
      </c>
      <c r="C16" s="42" t="s">
        <v>12</v>
      </c>
      <c r="D16" s="42">
        <f>(D9*0.66)</f>
        <v>52.800000000000004</v>
      </c>
      <c r="E16" s="39"/>
      <c r="F16" s="39">
        <f t="shared" si="1"/>
        <v>0</v>
      </c>
    </row>
    <row r="17" spans="1:6" ht="15.6" x14ac:dyDescent="0.3">
      <c r="A17" s="40"/>
      <c r="B17" s="43" t="s">
        <v>132</v>
      </c>
      <c r="C17" s="42"/>
      <c r="D17" s="35"/>
      <c r="E17" s="39"/>
      <c r="F17" s="44">
        <f>SUM(F14:F16)</f>
        <v>0</v>
      </c>
    </row>
    <row r="18" spans="1:6" ht="15.6" x14ac:dyDescent="0.3">
      <c r="A18" s="35">
        <v>3</v>
      </c>
      <c r="B18" s="36" t="s">
        <v>137</v>
      </c>
      <c r="C18" s="35"/>
      <c r="D18" s="35"/>
      <c r="E18" s="39"/>
      <c r="F18" s="39"/>
    </row>
    <row r="19" spans="1:6" ht="15.6" x14ac:dyDescent="0.3">
      <c r="A19" s="40" t="s">
        <v>42</v>
      </c>
      <c r="B19" s="41" t="s">
        <v>138</v>
      </c>
      <c r="C19" s="42" t="s">
        <v>30</v>
      </c>
      <c r="D19" s="42">
        <f>27*0.2*0.2*2.56</f>
        <v>2.7648000000000001</v>
      </c>
      <c r="E19" s="39"/>
      <c r="F19" s="39">
        <f>D19*E19</f>
        <v>0</v>
      </c>
    </row>
    <row r="20" spans="1:6" ht="15.6" x14ac:dyDescent="0.3">
      <c r="A20" s="40" t="s">
        <v>139</v>
      </c>
      <c r="B20" s="41" t="s">
        <v>140</v>
      </c>
      <c r="C20" s="42" t="s">
        <v>30</v>
      </c>
      <c r="D20" s="42">
        <f>6*0.3*0.3*2.86</f>
        <v>1.5443999999999998</v>
      </c>
      <c r="E20" s="39"/>
      <c r="F20" s="39">
        <f t="shared" ref="F20:F22" si="2">D20*E20</f>
        <v>0</v>
      </c>
    </row>
    <row r="21" spans="1:6" ht="15.6" x14ac:dyDescent="0.3">
      <c r="A21" s="40" t="s">
        <v>141</v>
      </c>
      <c r="B21" s="41" t="s">
        <v>142</v>
      </c>
      <c r="C21" s="42" t="s">
        <v>30</v>
      </c>
      <c r="D21" s="42">
        <f>D9*0.2*0.2</f>
        <v>3.2</v>
      </c>
      <c r="E21" s="39"/>
      <c r="F21" s="39">
        <f t="shared" si="2"/>
        <v>0</v>
      </c>
    </row>
    <row r="22" spans="1:6" ht="15.6" x14ac:dyDescent="0.3">
      <c r="A22" s="40" t="s">
        <v>143</v>
      </c>
      <c r="B22" s="41" t="s">
        <v>144</v>
      </c>
      <c r="C22" s="42" t="s">
        <v>30</v>
      </c>
      <c r="D22" s="42">
        <f>(D9*0.2*0.1)</f>
        <v>1.6</v>
      </c>
      <c r="E22" s="39"/>
      <c r="F22" s="39">
        <f t="shared" si="2"/>
        <v>0</v>
      </c>
    </row>
    <row r="23" spans="1:6" ht="15.6" x14ac:dyDescent="0.3">
      <c r="A23" s="40"/>
      <c r="B23" s="43" t="s">
        <v>132</v>
      </c>
      <c r="C23" s="42"/>
      <c r="D23" s="45"/>
      <c r="E23" s="39"/>
      <c r="F23" s="44">
        <f>SUM(F19:F22)</f>
        <v>0</v>
      </c>
    </row>
    <row r="24" spans="1:6" ht="15.6" x14ac:dyDescent="0.3">
      <c r="A24" s="35">
        <v>4</v>
      </c>
      <c r="B24" s="36" t="s">
        <v>145</v>
      </c>
      <c r="C24" s="35"/>
      <c r="D24" s="46"/>
      <c r="E24" s="39"/>
      <c r="F24" s="39"/>
    </row>
    <row r="25" spans="1:6" ht="15.6" x14ac:dyDescent="0.3">
      <c r="A25" s="40" t="s">
        <v>46</v>
      </c>
      <c r="B25" s="41" t="s">
        <v>146</v>
      </c>
      <c r="C25" s="42" t="s">
        <v>12</v>
      </c>
      <c r="D25" s="42">
        <f>D9*1.6</f>
        <v>128</v>
      </c>
      <c r="E25" s="39"/>
      <c r="F25" s="39">
        <f>D25*E25</f>
        <v>0</v>
      </c>
    </row>
    <row r="26" spans="1:6" ht="15.6" x14ac:dyDescent="0.3">
      <c r="A26" s="40"/>
      <c r="B26" s="43" t="s">
        <v>132</v>
      </c>
      <c r="C26" s="42"/>
      <c r="D26" s="45"/>
      <c r="E26" s="39"/>
      <c r="F26" s="44">
        <f>SUM(F25)</f>
        <v>0</v>
      </c>
    </row>
    <row r="27" spans="1:6" ht="15.6" x14ac:dyDescent="0.3">
      <c r="A27" s="35">
        <v>5</v>
      </c>
      <c r="B27" s="36" t="s">
        <v>147</v>
      </c>
      <c r="C27" s="35"/>
      <c r="D27" s="46"/>
      <c r="E27" s="39"/>
      <c r="F27" s="39"/>
    </row>
    <row r="28" spans="1:6" ht="31.2" x14ac:dyDescent="0.3">
      <c r="A28" s="40" t="s">
        <v>148</v>
      </c>
      <c r="B28" s="47" t="s">
        <v>149</v>
      </c>
      <c r="C28" s="42" t="s">
        <v>12</v>
      </c>
      <c r="D28" s="4">
        <f>D9*((1.6*2))</f>
        <v>256</v>
      </c>
      <c r="E28" s="39"/>
      <c r="F28" s="39">
        <f>D28*E28</f>
        <v>0</v>
      </c>
    </row>
    <row r="29" spans="1:6" ht="15.6" x14ac:dyDescent="0.3">
      <c r="A29" s="40" t="s">
        <v>150</v>
      </c>
      <c r="B29" s="41" t="s">
        <v>151</v>
      </c>
      <c r="C29" s="42" t="s">
        <v>12</v>
      </c>
      <c r="D29" s="4">
        <f>D9*((1.6*2))</f>
        <v>256</v>
      </c>
      <c r="E29" s="39"/>
      <c r="F29" s="39">
        <f>D29*E29</f>
        <v>0</v>
      </c>
    </row>
    <row r="30" spans="1:6" ht="15.6" x14ac:dyDescent="0.3">
      <c r="A30" s="40"/>
      <c r="B30" s="43" t="s">
        <v>132</v>
      </c>
      <c r="C30" s="42"/>
      <c r="D30" s="45"/>
      <c r="E30" s="39"/>
      <c r="F30" s="44">
        <f>SUM(F28:F29)</f>
        <v>0</v>
      </c>
    </row>
    <row r="31" spans="1:6" ht="15.6" x14ac:dyDescent="0.3">
      <c r="A31" s="35">
        <v>6</v>
      </c>
      <c r="B31" s="36" t="s">
        <v>152</v>
      </c>
      <c r="C31" s="42"/>
      <c r="D31" s="45"/>
      <c r="E31" s="39"/>
      <c r="F31" s="39"/>
    </row>
    <row r="32" spans="1:6" ht="15.6" x14ac:dyDescent="0.3">
      <c r="A32" s="42"/>
      <c r="B32" s="41" t="s">
        <v>153</v>
      </c>
      <c r="C32" s="42"/>
      <c r="D32" s="45"/>
      <c r="E32" s="39"/>
      <c r="F32" s="39"/>
    </row>
    <row r="33" spans="1:6" ht="15.6" x14ac:dyDescent="0.3">
      <c r="A33" s="42" t="s">
        <v>154</v>
      </c>
      <c r="B33" s="41" t="s">
        <v>155</v>
      </c>
      <c r="C33" s="40" t="s">
        <v>60</v>
      </c>
      <c r="D33" s="4">
        <v>2</v>
      </c>
      <c r="E33" s="39"/>
      <c r="F33" s="39">
        <f>D33*E33</f>
        <v>0</v>
      </c>
    </row>
    <row r="34" spans="1:6" ht="15.6" x14ac:dyDescent="0.3">
      <c r="A34" s="42" t="s">
        <v>156</v>
      </c>
      <c r="B34" s="41" t="s">
        <v>157</v>
      </c>
      <c r="C34" s="40" t="s">
        <v>60</v>
      </c>
      <c r="D34" s="4">
        <v>1</v>
      </c>
      <c r="E34" s="39"/>
      <c r="F34" s="39">
        <f t="shared" ref="F34:F35" si="3">D34*E34</f>
        <v>0</v>
      </c>
    </row>
    <row r="35" spans="1:6" ht="15.6" x14ac:dyDescent="0.3">
      <c r="A35" s="42" t="s">
        <v>158</v>
      </c>
      <c r="B35" s="41" t="s">
        <v>159</v>
      </c>
      <c r="C35" s="42" t="s">
        <v>61</v>
      </c>
      <c r="D35" s="42">
        <f>D9*2</f>
        <v>160</v>
      </c>
      <c r="E35" s="39"/>
      <c r="F35" s="39">
        <f t="shared" si="3"/>
        <v>0</v>
      </c>
    </row>
    <row r="36" spans="1:6" ht="15.6" x14ac:dyDescent="0.3">
      <c r="A36" s="40"/>
      <c r="B36" s="43" t="s">
        <v>132</v>
      </c>
      <c r="C36" s="40"/>
      <c r="D36" s="45"/>
      <c r="E36" s="39"/>
      <c r="F36" s="44">
        <f>SUM(F33:F35)</f>
        <v>0</v>
      </c>
    </row>
    <row r="37" spans="1:6" ht="15.6" x14ac:dyDescent="0.3">
      <c r="A37" s="35">
        <v>7</v>
      </c>
      <c r="B37" s="36" t="s">
        <v>160</v>
      </c>
      <c r="C37" s="35"/>
      <c r="D37" s="46"/>
      <c r="E37" s="39"/>
      <c r="F37" s="39"/>
    </row>
    <row r="38" spans="1:6" ht="15.6" x14ac:dyDescent="0.3">
      <c r="A38" s="42" t="s">
        <v>161</v>
      </c>
      <c r="B38" s="41" t="s">
        <v>162</v>
      </c>
      <c r="C38" s="42" t="s">
        <v>13</v>
      </c>
      <c r="D38" s="42">
        <v>1</v>
      </c>
      <c r="E38" s="39"/>
      <c r="F38" s="39">
        <f>D38*E38</f>
        <v>0</v>
      </c>
    </row>
    <row r="39" spans="1:6" ht="15.6" x14ac:dyDescent="0.3">
      <c r="A39" s="40"/>
      <c r="B39" s="48" t="s">
        <v>132</v>
      </c>
      <c r="C39" s="35"/>
      <c r="D39" s="46"/>
      <c r="E39" s="39"/>
      <c r="F39" s="44">
        <f>SUM(F38)</f>
        <v>0</v>
      </c>
    </row>
    <row r="40" spans="1:6" ht="15.6" x14ac:dyDescent="0.3">
      <c r="A40" s="40"/>
      <c r="B40" s="49" t="s">
        <v>163</v>
      </c>
      <c r="C40" s="35"/>
      <c r="D40" s="35"/>
      <c r="E40" s="39"/>
      <c r="F40" s="44">
        <f>F12+F17+F23+F26+F30+F36+F39</f>
        <v>0</v>
      </c>
    </row>
  </sheetData>
  <mergeCells count="5">
    <mergeCell ref="A6:F6"/>
    <mergeCell ref="A1:F1"/>
    <mergeCell ref="A2:F2"/>
    <mergeCell ref="A3:F3"/>
    <mergeCell ref="A5:F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E666-9BAF-4A5C-9228-89FC5F756A52}">
  <dimension ref="A1:Z156"/>
  <sheetViews>
    <sheetView topLeftCell="A30" workbookViewId="0">
      <selection activeCell="I94" sqref="I94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18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 x14ac:dyDescent="0.25">
      <c r="A1" s="139" t="s">
        <v>165</v>
      </c>
      <c r="B1" s="140"/>
      <c r="C1" s="140"/>
      <c r="D1" s="140"/>
      <c r="E1" s="140"/>
      <c r="F1" s="140"/>
    </row>
    <row r="2" spans="1:26" ht="15" customHeight="1" x14ac:dyDescent="0.25">
      <c r="A2" s="139"/>
      <c r="B2" s="140"/>
      <c r="C2" s="140"/>
      <c r="D2" s="140"/>
      <c r="E2" s="140"/>
      <c r="F2" s="140"/>
    </row>
    <row r="3" spans="1:26" ht="26.25" customHeight="1" x14ac:dyDescent="0.3">
      <c r="A3" s="141" t="s">
        <v>166</v>
      </c>
      <c r="B3" s="142"/>
      <c r="C3" s="142"/>
      <c r="D3" s="142"/>
      <c r="E3" s="142"/>
      <c r="F3" s="142"/>
      <c r="J3" s="2"/>
      <c r="K3" s="2"/>
      <c r="L3" s="2"/>
    </row>
    <row r="4" spans="1:26" ht="25.5" customHeight="1" x14ac:dyDescent="0.25">
      <c r="A4" s="147"/>
      <c r="B4" s="148"/>
      <c r="C4" s="148"/>
      <c r="D4" s="148"/>
      <c r="E4" s="148"/>
      <c r="F4" s="149"/>
      <c r="J4" s="2"/>
      <c r="K4" s="2"/>
      <c r="L4" s="2"/>
    </row>
    <row r="5" spans="1:26" s="3" customFormat="1" ht="32.4" customHeight="1" x14ac:dyDescent="0.3">
      <c r="A5" s="67" t="s">
        <v>1</v>
      </c>
      <c r="B5" s="68" t="s">
        <v>2</v>
      </c>
      <c r="C5" s="68" t="s">
        <v>3</v>
      </c>
      <c r="D5" s="69" t="s">
        <v>4</v>
      </c>
      <c r="E5" s="70" t="s">
        <v>5</v>
      </c>
      <c r="F5" s="70" t="s">
        <v>6</v>
      </c>
    </row>
    <row r="6" spans="1:26" s="3" customFormat="1" ht="16.95" customHeight="1" x14ac:dyDescent="0.3">
      <c r="A6" s="71" t="s">
        <v>7</v>
      </c>
      <c r="B6" s="72" t="s">
        <v>8</v>
      </c>
      <c r="C6" s="73"/>
      <c r="D6" s="74"/>
      <c r="E6" s="75"/>
      <c r="F6" s="70"/>
    </row>
    <row r="7" spans="1:26" s="3" customFormat="1" ht="16.2" customHeight="1" x14ac:dyDescent="0.3">
      <c r="A7" s="76" t="s">
        <v>9</v>
      </c>
      <c r="B7" s="77" t="s">
        <v>167</v>
      </c>
      <c r="C7" s="78" t="s">
        <v>35</v>
      </c>
      <c r="D7" s="8">
        <f t="shared" ref="D7:D9" si="0">11.05*5.9</f>
        <v>65.195000000000007</v>
      </c>
      <c r="E7" s="75"/>
      <c r="F7" s="75">
        <f>+E7*D7</f>
        <v>0</v>
      </c>
    </row>
    <row r="8" spans="1:26" s="3" customFormat="1" ht="16.2" customHeight="1" x14ac:dyDescent="0.3">
      <c r="A8" s="76" t="s">
        <v>11</v>
      </c>
      <c r="B8" s="77" t="s">
        <v>63</v>
      </c>
      <c r="C8" s="78" t="s">
        <v>12</v>
      </c>
      <c r="D8" s="8">
        <f t="shared" si="0"/>
        <v>65.195000000000007</v>
      </c>
      <c r="E8" s="75"/>
      <c r="F8" s="75">
        <f>D8*E8</f>
        <v>0</v>
      </c>
    </row>
    <row r="9" spans="1:26" s="3" customFormat="1" ht="37.200000000000003" customHeight="1" x14ac:dyDescent="0.3">
      <c r="A9" s="76" t="s">
        <v>20</v>
      </c>
      <c r="B9" s="77" t="s">
        <v>168</v>
      </c>
      <c r="C9" s="78" t="s">
        <v>35</v>
      </c>
      <c r="D9" s="8">
        <f t="shared" si="0"/>
        <v>65.195000000000007</v>
      </c>
      <c r="E9" s="75"/>
      <c r="F9" s="75">
        <f>+E9*D9</f>
        <v>0</v>
      </c>
    </row>
    <row r="10" spans="1:26" ht="14.25" customHeight="1" x14ac:dyDescent="0.3">
      <c r="A10" s="79"/>
      <c r="B10" s="80" t="s">
        <v>14</v>
      </c>
      <c r="C10" s="81"/>
      <c r="D10" s="83"/>
      <c r="E10" s="83"/>
      <c r="F10" s="84">
        <f>SUM(F7:F9)</f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6" customFormat="1" ht="16.5" customHeight="1" x14ac:dyDescent="0.3">
      <c r="A11" s="85"/>
      <c r="B11" s="86"/>
      <c r="C11" s="87"/>
      <c r="D11" s="8"/>
      <c r="E11" s="88"/>
      <c r="F11" s="89"/>
      <c r="J11" s="7"/>
      <c r="K11" s="7"/>
      <c r="L11" s="7"/>
    </row>
    <row r="12" spans="1:26" s="3" customFormat="1" ht="16.5" customHeight="1" x14ac:dyDescent="0.3">
      <c r="A12" s="90" t="s">
        <v>15</v>
      </c>
      <c r="B12" s="91" t="s">
        <v>16</v>
      </c>
      <c r="C12" s="92"/>
      <c r="D12" s="8"/>
      <c r="E12" s="93"/>
      <c r="F12" s="93"/>
    </row>
    <row r="13" spans="1:26" s="3" customFormat="1" ht="15.6" x14ac:dyDescent="0.3">
      <c r="A13" s="90">
        <v>1</v>
      </c>
      <c r="B13" s="91" t="s">
        <v>17</v>
      </c>
      <c r="C13" s="92"/>
      <c r="D13" s="8"/>
      <c r="E13" s="93"/>
      <c r="F13" s="93"/>
    </row>
    <row r="14" spans="1:26" s="3" customFormat="1" ht="16.2" customHeight="1" x14ac:dyDescent="0.3">
      <c r="A14" s="76" t="s">
        <v>9</v>
      </c>
      <c r="B14" s="77" t="s">
        <v>18</v>
      </c>
      <c r="C14" s="78" t="s">
        <v>19</v>
      </c>
      <c r="D14" s="8">
        <f>(11.05*2+5.9*2)*0.5*1.12</f>
        <v>18.984000000000005</v>
      </c>
      <c r="E14" s="75"/>
      <c r="F14" s="75">
        <f>+E14*D14</f>
        <v>0</v>
      </c>
    </row>
    <row r="15" spans="1:26" s="3" customFormat="1" ht="16.2" customHeight="1" x14ac:dyDescent="0.3">
      <c r="A15" s="76" t="s">
        <v>11</v>
      </c>
      <c r="B15" s="77" t="s">
        <v>169</v>
      </c>
      <c r="C15" s="78" t="s">
        <v>19</v>
      </c>
      <c r="D15" s="8">
        <f>(11.05*2+5.9*2)*0.3*0.95</f>
        <v>9.661500000000002</v>
      </c>
      <c r="E15" s="75"/>
      <c r="F15" s="75">
        <f>+E15*D15</f>
        <v>0</v>
      </c>
    </row>
    <row r="16" spans="1:26" s="3" customFormat="1" ht="28.2" customHeight="1" x14ac:dyDescent="0.3">
      <c r="A16" s="76" t="s">
        <v>20</v>
      </c>
      <c r="B16" s="77" t="s">
        <v>21</v>
      </c>
      <c r="C16" s="78" t="s">
        <v>19</v>
      </c>
      <c r="D16" s="8">
        <f>(6*5.5+4.5*5.5)*0.45</f>
        <v>25.987500000000001</v>
      </c>
      <c r="E16" s="75"/>
      <c r="F16" s="75">
        <f>+E16*D16</f>
        <v>0</v>
      </c>
    </row>
    <row r="17" spans="1:8" s="3" customFormat="1" ht="15.6" x14ac:dyDescent="0.3">
      <c r="A17" s="92"/>
      <c r="B17" s="91" t="s">
        <v>22</v>
      </c>
      <c r="C17" s="90"/>
      <c r="D17" s="8"/>
      <c r="E17" s="94"/>
      <c r="F17" s="94">
        <f>SUM(F14:F16)</f>
        <v>0</v>
      </c>
    </row>
    <row r="18" spans="1:8" s="3" customFormat="1" ht="15.6" x14ac:dyDescent="0.3">
      <c r="A18" s="90"/>
      <c r="B18" s="95"/>
      <c r="C18" s="92"/>
      <c r="D18" s="8"/>
      <c r="E18" s="93"/>
      <c r="F18" s="93"/>
    </row>
    <row r="19" spans="1:8" s="3" customFormat="1" ht="15.6" x14ac:dyDescent="0.3">
      <c r="A19" s="90">
        <v>2</v>
      </c>
      <c r="B19" s="91" t="s">
        <v>23</v>
      </c>
      <c r="C19" s="92"/>
      <c r="D19" s="8"/>
      <c r="E19" s="93"/>
      <c r="F19" s="93"/>
    </row>
    <row r="20" spans="1:8" s="3" customFormat="1" ht="16.2" customHeight="1" x14ac:dyDescent="0.3">
      <c r="A20" s="76" t="s">
        <v>24</v>
      </c>
      <c r="B20" s="77" t="s">
        <v>25</v>
      </c>
      <c r="C20" s="78" t="s">
        <v>19</v>
      </c>
      <c r="D20" s="8">
        <f>(11.05*2+5.9*2)*0.5*0.05</f>
        <v>0.84750000000000014</v>
      </c>
      <c r="E20" s="75"/>
      <c r="F20" s="75">
        <f t="shared" ref="F20:F25" si="1">+E20*D20</f>
        <v>0</v>
      </c>
    </row>
    <row r="21" spans="1:8" s="3" customFormat="1" ht="16.2" customHeight="1" x14ac:dyDescent="0.3">
      <c r="A21" s="76" t="s">
        <v>26</v>
      </c>
      <c r="B21" s="77" t="s">
        <v>27</v>
      </c>
      <c r="C21" s="78" t="s">
        <v>19</v>
      </c>
      <c r="D21" s="8">
        <f>(11.05*2+5.9*2)*0.5*0.2</f>
        <v>3.3900000000000006</v>
      </c>
      <c r="E21" s="75"/>
      <c r="F21" s="75">
        <f>+E21*D21</f>
        <v>0</v>
      </c>
    </row>
    <row r="22" spans="1:8" s="3" customFormat="1" ht="16.2" customHeight="1" x14ac:dyDescent="0.3">
      <c r="A22" s="76" t="s">
        <v>28</v>
      </c>
      <c r="B22" s="77" t="s">
        <v>29</v>
      </c>
      <c r="C22" s="78" t="s">
        <v>30</v>
      </c>
      <c r="D22" s="8">
        <f>(11.05*2+5.9*2)*0.2*0.2</f>
        <v>1.3560000000000003</v>
      </c>
      <c r="E22" s="75"/>
      <c r="F22" s="75">
        <f t="shared" si="1"/>
        <v>0</v>
      </c>
    </row>
    <row r="23" spans="1:8" s="3" customFormat="1" ht="37.950000000000003" customHeight="1" x14ac:dyDescent="0.3">
      <c r="A23" s="76" t="s">
        <v>31</v>
      </c>
      <c r="B23" s="77" t="s">
        <v>32</v>
      </c>
      <c r="C23" s="78" t="s">
        <v>30</v>
      </c>
      <c r="D23" s="8">
        <f>0.2*0.2*0.95*11</f>
        <v>0.41800000000000004</v>
      </c>
      <c r="E23" s="75"/>
      <c r="F23" s="75">
        <f t="shared" si="1"/>
        <v>0</v>
      </c>
    </row>
    <row r="24" spans="1:8" s="3" customFormat="1" ht="36" customHeight="1" x14ac:dyDescent="0.3">
      <c r="A24" s="76" t="s">
        <v>33</v>
      </c>
      <c r="B24" s="77" t="s">
        <v>64</v>
      </c>
      <c r="C24" s="78" t="s">
        <v>30</v>
      </c>
      <c r="D24" s="8">
        <f>(6*5.5+4.5*5.5)*0.12</f>
        <v>6.93</v>
      </c>
      <c r="E24" s="75"/>
      <c r="F24" s="75">
        <f t="shared" si="1"/>
        <v>0</v>
      </c>
    </row>
    <row r="25" spans="1:8" s="3" customFormat="1" ht="31.95" customHeight="1" x14ac:dyDescent="0.3">
      <c r="A25" s="76" t="s">
        <v>65</v>
      </c>
      <c r="B25" s="77" t="s">
        <v>34</v>
      </c>
      <c r="C25" s="78" t="s">
        <v>35</v>
      </c>
      <c r="D25" s="8">
        <f>(11.05*2+5.9*2)*0.95</f>
        <v>32.205000000000005</v>
      </c>
      <c r="E25" s="75"/>
      <c r="F25" s="75">
        <f t="shared" si="1"/>
        <v>0</v>
      </c>
    </row>
    <row r="26" spans="1:8" s="3" customFormat="1" ht="15.6" x14ac:dyDescent="0.3">
      <c r="A26" s="90"/>
      <c r="B26" s="72" t="s">
        <v>36</v>
      </c>
      <c r="C26" s="92"/>
      <c r="D26" s="8"/>
      <c r="E26" s="93"/>
      <c r="F26" s="93"/>
    </row>
    <row r="27" spans="1:8" s="3" customFormat="1" ht="15.6" x14ac:dyDescent="0.3">
      <c r="A27" s="92" t="s">
        <v>37</v>
      </c>
      <c r="B27" s="77" t="s">
        <v>66</v>
      </c>
      <c r="C27" s="92" t="s">
        <v>30</v>
      </c>
      <c r="D27" s="8">
        <f>(11.05*2+5.9*2)*0.15*0.2</f>
        <v>1.0170000000000001</v>
      </c>
      <c r="E27" s="93"/>
      <c r="F27" s="93">
        <f>+E27*D27</f>
        <v>0</v>
      </c>
      <c r="H27" s="9"/>
    </row>
    <row r="28" spans="1:8" s="3" customFormat="1" ht="15.6" x14ac:dyDescent="0.3">
      <c r="A28" s="92" t="s">
        <v>38</v>
      </c>
      <c r="B28" s="77" t="s">
        <v>39</v>
      </c>
      <c r="C28" s="92" t="s">
        <v>30</v>
      </c>
      <c r="D28" s="8">
        <f>0.15*0.2*4*6</f>
        <v>0.72</v>
      </c>
      <c r="E28" s="93"/>
      <c r="F28" s="93">
        <f>+E28*D28</f>
        <v>0</v>
      </c>
      <c r="H28" s="9"/>
    </row>
    <row r="29" spans="1:8" s="3" customFormat="1" ht="15.6" x14ac:dyDescent="0.3">
      <c r="A29" s="92" t="s">
        <v>67</v>
      </c>
      <c r="B29" s="77" t="s">
        <v>68</v>
      </c>
      <c r="C29" s="92" t="s">
        <v>30</v>
      </c>
      <c r="D29" s="8">
        <f>(7.55*2+10.4+16.3)*0.15*0.2+10.4*0.25*0.2</f>
        <v>1.774</v>
      </c>
      <c r="E29" s="93"/>
      <c r="F29" s="93">
        <f t="shared" ref="F29:F32" si="2">D29*E29</f>
        <v>0</v>
      </c>
      <c r="H29" s="9"/>
    </row>
    <row r="30" spans="1:8" s="3" customFormat="1" ht="31.2" x14ac:dyDescent="0.3">
      <c r="A30" s="92" t="s">
        <v>69</v>
      </c>
      <c r="B30" s="77" t="s">
        <v>170</v>
      </c>
      <c r="C30" s="92" t="s">
        <v>30</v>
      </c>
      <c r="D30" s="8">
        <f>(11+10.5)*0.15*0.1</f>
        <v>0.32250000000000001</v>
      </c>
      <c r="E30" s="93"/>
      <c r="F30" s="93">
        <f t="shared" si="2"/>
        <v>0</v>
      </c>
      <c r="H30" s="9"/>
    </row>
    <row r="31" spans="1:8" s="3" customFormat="1" ht="15.6" x14ac:dyDescent="0.3">
      <c r="A31" s="92" t="s">
        <v>70</v>
      </c>
      <c r="B31" s="77" t="s">
        <v>171</v>
      </c>
      <c r="C31" s="92" t="s">
        <v>30</v>
      </c>
      <c r="D31" s="8">
        <f>((11.05*2+5.9*2)-10.65)*0.2*0.35</f>
        <v>1.6275000000000004</v>
      </c>
      <c r="E31" s="93"/>
      <c r="F31" s="93">
        <f t="shared" si="2"/>
        <v>0</v>
      </c>
      <c r="H31" s="9"/>
    </row>
    <row r="32" spans="1:8" s="3" customFormat="1" ht="31.2" x14ac:dyDescent="0.3">
      <c r="A32" s="92" t="s">
        <v>71</v>
      </c>
      <c r="B32" s="77" t="s">
        <v>172</v>
      </c>
      <c r="C32" s="92" t="s">
        <v>30</v>
      </c>
      <c r="D32" s="8">
        <f>10.65*0.2*0.25</f>
        <v>0.53250000000000008</v>
      </c>
      <c r="E32" s="93"/>
      <c r="F32" s="93">
        <f t="shared" si="2"/>
        <v>0</v>
      </c>
      <c r="H32" s="9"/>
    </row>
    <row r="33" spans="1:26" s="3" customFormat="1" ht="15.6" x14ac:dyDescent="0.3">
      <c r="A33" s="92" t="s">
        <v>72</v>
      </c>
      <c r="B33" s="77" t="s">
        <v>173</v>
      </c>
      <c r="C33" s="92" t="s">
        <v>30</v>
      </c>
      <c r="D33" s="8">
        <f>(10.65+11)*0.2*0.25</f>
        <v>1.0825</v>
      </c>
      <c r="E33" s="93"/>
      <c r="F33" s="93">
        <f t="shared" ref="F33" si="3">+E33*D33</f>
        <v>0</v>
      </c>
      <c r="H33" s="9"/>
    </row>
    <row r="34" spans="1:26" s="3" customFormat="1" ht="15.6" x14ac:dyDescent="0.3">
      <c r="A34" s="92" t="s">
        <v>174</v>
      </c>
      <c r="B34" s="77" t="s">
        <v>175</v>
      </c>
      <c r="C34" s="92" t="s">
        <v>30</v>
      </c>
      <c r="D34" s="8">
        <f>7*0.45+0.45*3.1+8.5*0.45+0.45*3.1+2.5*0.45</f>
        <v>10.89</v>
      </c>
      <c r="E34" s="93"/>
      <c r="F34" s="93">
        <f t="shared" ref="F34:F36" si="4">D34*E34</f>
        <v>0</v>
      </c>
      <c r="H34" s="9"/>
    </row>
    <row r="35" spans="1:26" s="3" customFormat="1" ht="15.6" x14ac:dyDescent="0.3">
      <c r="A35" s="92" t="s">
        <v>176</v>
      </c>
      <c r="B35" s="77" t="s">
        <v>177</v>
      </c>
      <c r="C35" s="92" t="s">
        <v>30</v>
      </c>
      <c r="D35" s="8">
        <v>0</v>
      </c>
      <c r="E35" s="93"/>
      <c r="F35" s="93">
        <f t="shared" si="4"/>
        <v>0</v>
      </c>
      <c r="H35" s="9"/>
    </row>
    <row r="36" spans="1:26" s="3" customFormat="1" ht="31.2" x14ac:dyDescent="0.3">
      <c r="A36" s="92" t="s">
        <v>178</v>
      </c>
      <c r="B36" s="77" t="s">
        <v>179</v>
      </c>
      <c r="C36" s="92" t="s">
        <v>61</v>
      </c>
      <c r="D36" s="8">
        <f>(2.1*3+3.6*2)+3.1*2*2+3+2.5</f>
        <v>31.4</v>
      </c>
      <c r="E36" s="93"/>
      <c r="F36" s="93">
        <f t="shared" si="4"/>
        <v>0</v>
      </c>
      <c r="H36" s="9"/>
    </row>
    <row r="37" spans="1:26" s="3" customFormat="1" ht="15.6" x14ac:dyDescent="0.3">
      <c r="A37" s="96"/>
      <c r="B37" s="97" t="s">
        <v>40</v>
      </c>
      <c r="C37" s="98"/>
      <c r="D37" s="8"/>
      <c r="E37" s="99"/>
      <c r="F37" s="94">
        <f>SUM(F20:F36)</f>
        <v>0</v>
      </c>
    </row>
    <row r="38" spans="1:26" s="3" customFormat="1" ht="15.6" x14ac:dyDescent="0.3">
      <c r="A38" s="96"/>
      <c r="B38" s="97"/>
      <c r="C38" s="98"/>
      <c r="D38" s="8"/>
      <c r="E38" s="99"/>
      <c r="F38" s="94"/>
    </row>
    <row r="39" spans="1:26" s="3" customFormat="1" ht="15.6" x14ac:dyDescent="0.3">
      <c r="A39" s="90">
        <v>3</v>
      </c>
      <c r="B39" s="91" t="s">
        <v>41</v>
      </c>
      <c r="C39" s="92"/>
      <c r="D39" s="8"/>
      <c r="E39" s="93"/>
      <c r="F39" s="100"/>
    </row>
    <row r="40" spans="1:26" s="3" customFormat="1" ht="15.6" x14ac:dyDescent="0.3">
      <c r="A40" s="92" t="s">
        <v>42</v>
      </c>
      <c r="B40" s="77" t="s">
        <v>43</v>
      </c>
      <c r="C40" s="101" t="s">
        <v>35</v>
      </c>
      <c r="D40" s="8">
        <f>(11.05*2+5.9*2)*4</f>
        <v>135.60000000000002</v>
      </c>
      <c r="E40" s="93"/>
      <c r="F40" s="93">
        <f>+E40*D40</f>
        <v>0</v>
      </c>
      <c r="H40" s="10"/>
    </row>
    <row r="41" spans="1:26" s="3" customFormat="1" ht="31.2" x14ac:dyDescent="0.3">
      <c r="A41" s="92" t="s">
        <v>38</v>
      </c>
      <c r="B41" s="77" t="s">
        <v>180</v>
      </c>
      <c r="C41" s="101" t="s">
        <v>12</v>
      </c>
      <c r="D41" s="8">
        <f>7*0.45+0.45*3.1+8.5*0.45+0.45*3.1+2.5*0.45</f>
        <v>10.89</v>
      </c>
      <c r="E41" s="93"/>
      <c r="F41" s="93">
        <f t="shared" ref="F41" si="5">D41*E41</f>
        <v>0</v>
      </c>
      <c r="H41" s="10"/>
    </row>
    <row r="42" spans="1:26" s="3" customFormat="1" ht="15.6" x14ac:dyDescent="0.3">
      <c r="A42" s="102"/>
      <c r="B42" s="97" t="s">
        <v>44</v>
      </c>
      <c r="C42" s="102"/>
      <c r="D42" s="8"/>
      <c r="E42" s="103"/>
      <c r="F42" s="99">
        <f>SUM(F40:F40)</f>
        <v>0</v>
      </c>
      <c r="H42" s="10"/>
    </row>
    <row r="43" spans="1:26" s="3" customFormat="1" ht="15.6" x14ac:dyDescent="0.3">
      <c r="A43" s="92"/>
      <c r="B43" s="95"/>
      <c r="C43" s="92"/>
      <c r="D43" s="8"/>
      <c r="E43" s="93"/>
      <c r="F43" s="94"/>
    </row>
    <row r="44" spans="1:26" s="3" customFormat="1" ht="15.6" x14ac:dyDescent="0.3">
      <c r="A44" s="90">
        <v>4</v>
      </c>
      <c r="B44" s="91" t="s">
        <v>45</v>
      </c>
      <c r="C44" s="92"/>
      <c r="D44" s="8"/>
      <c r="E44" s="93"/>
      <c r="F44" s="100"/>
      <c r="H44" s="10"/>
    </row>
    <row r="45" spans="1:26" s="3" customFormat="1" ht="15.6" x14ac:dyDescent="0.3">
      <c r="A45" s="92" t="s">
        <v>46</v>
      </c>
      <c r="B45" s="77" t="s">
        <v>181</v>
      </c>
      <c r="C45" s="101" t="s">
        <v>35</v>
      </c>
      <c r="D45" s="8">
        <f>(11.05*2+5.9*2)*4</f>
        <v>135.60000000000002</v>
      </c>
      <c r="E45" s="93"/>
      <c r="F45" s="93">
        <f>+E45*D45</f>
        <v>0</v>
      </c>
      <c r="G45" s="10"/>
      <c r="H45" s="10"/>
      <c r="I45" s="10"/>
      <c r="J45" s="10"/>
    </row>
    <row r="46" spans="1:26" s="3" customFormat="1" ht="18" customHeight="1" x14ac:dyDescent="0.3">
      <c r="A46" s="92" t="s">
        <v>47</v>
      </c>
      <c r="B46" s="77" t="s">
        <v>182</v>
      </c>
      <c r="C46" s="101" t="s">
        <v>35</v>
      </c>
      <c r="D46" s="8">
        <f>(11.05*2+5.9*2)*4+(11.05*2+5.9*2)*3.2</f>
        <v>244.08000000000004</v>
      </c>
      <c r="E46" s="93"/>
      <c r="F46" s="93">
        <f>+E46*D46</f>
        <v>0</v>
      </c>
      <c r="I46" s="10"/>
    </row>
    <row r="47" spans="1:26" s="3" customFormat="1" ht="15.6" x14ac:dyDescent="0.3">
      <c r="A47" s="102"/>
      <c r="B47" s="97" t="s">
        <v>48</v>
      </c>
      <c r="C47" s="102"/>
      <c r="D47" s="8"/>
      <c r="E47" s="103"/>
      <c r="F47" s="99">
        <f>SUM(F45:F46)</f>
        <v>0</v>
      </c>
      <c r="H47" s="10"/>
      <c r="J47" s="10"/>
    </row>
    <row r="48" spans="1:26" ht="19.2" customHeight="1" x14ac:dyDescent="0.3">
      <c r="A48" s="104"/>
      <c r="B48" s="105" t="s">
        <v>49</v>
      </c>
      <c r="C48" s="106"/>
      <c r="D48" s="106"/>
      <c r="E48" s="107"/>
      <c r="F48" s="108">
        <f>+F47+F42+F37+F17</f>
        <v>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3" customFormat="1" ht="15.6" x14ac:dyDescent="0.3">
      <c r="A49" s="90"/>
      <c r="B49" s="95"/>
      <c r="C49" s="92"/>
      <c r="D49" s="8"/>
      <c r="E49" s="93"/>
      <c r="F49" s="94"/>
    </row>
    <row r="50" spans="1:26" s="3" customFormat="1" ht="15.6" x14ac:dyDescent="0.3">
      <c r="A50" s="90" t="s">
        <v>50</v>
      </c>
      <c r="B50" s="91" t="s">
        <v>73</v>
      </c>
      <c r="C50" s="92"/>
      <c r="D50" s="8"/>
      <c r="E50" s="93"/>
      <c r="F50" s="100"/>
    </row>
    <row r="51" spans="1:26" s="3" customFormat="1" ht="15.6" x14ac:dyDescent="0.3">
      <c r="A51" s="90">
        <v>1</v>
      </c>
      <c r="B51" s="72" t="s">
        <v>74</v>
      </c>
      <c r="C51" s="92"/>
      <c r="D51" s="8"/>
      <c r="E51" s="93"/>
      <c r="F51" s="93"/>
    </row>
    <row r="52" spans="1:26" s="3" customFormat="1" ht="15.6" x14ac:dyDescent="0.3">
      <c r="A52" s="92" t="s">
        <v>9</v>
      </c>
      <c r="B52" s="77" t="s">
        <v>183</v>
      </c>
      <c r="C52" s="101" t="s">
        <v>35</v>
      </c>
      <c r="D52" s="8">
        <v>0</v>
      </c>
      <c r="E52" s="93"/>
      <c r="F52" s="93">
        <f>+E52*D52</f>
        <v>0</v>
      </c>
    </row>
    <row r="53" spans="1:26" ht="19.2" customHeight="1" x14ac:dyDescent="0.3">
      <c r="A53" s="104"/>
      <c r="B53" s="105" t="s">
        <v>56</v>
      </c>
      <c r="C53" s="106"/>
      <c r="D53" s="109"/>
      <c r="E53" s="107"/>
      <c r="F53" s="108">
        <f>SUM(F52:F52)</f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4" x14ac:dyDescent="0.25">
      <c r="A54" s="110"/>
      <c r="B54" s="111"/>
      <c r="C54" s="112"/>
      <c r="D54" s="113"/>
      <c r="E54" s="114"/>
      <c r="F54" s="115"/>
      <c r="J54" s="2"/>
      <c r="K54" s="2"/>
      <c r="L54" s="2"/>
    </row>
    <row r="55" spans="1:26" s="3" customFormat="1" ht="15.6" x14ac:dyDescent="0.3">
      <c r="A55" s="90" t="s">
        <v>57</v>
      </c>
      <c r="B55" s="91" t="s">
        <v>75</v>
      </c>
      <c r="C55" s="92"/>
      <c r="D55" s="116"/>
      <c r="E55" s="93"/>
      <c r="F55" s="100"/>
    </row>
    <row r="56" spans="1:26" s="3" customFormat="1" ht="15.6" x14ac:dyDescent="0.3">
      <c r="A56" s="92" t="s">
        <v>9</v>
      </c>
      <c r="B56" s="77" t="s">
        <v>76</v>
      </c>
      <c r="C56" s="101" t="s">
        <v>61</v>
      </c>
      <c r="D56" s="8">
        <f>5.45*1</f>
        <v>5.45</v>
      </c>
      <c r="E56" s="93"/>
      <c r="F56" s="93">
        <f>E56*D56</f>
        <v>0</v>
      </c>
    </row>
    <row r="57" spans="1:26" s="3" customFormat="1" ht="15.6" x14ac:dyDescent="0.3">
      <c r="A57" s="92" t="s">
        <v>11</v>
      </c>
      <c r="B57" s="77" t="s">
        <v>77</v>
      </c>
      <c r="C57" s="101" t="s">
        <v>61</v>
      </c>
      <c r="D57" s="8">
        <f>10.55*6</f>
        <v>63.300000000000004</v>
      </c>
      <c r="E57" s="93"/>
      <c r="F57" s="93">
        <f>E57*D57</f>
        <v>0</v>
      </c>
    </row>
    <row r="58" spans="1:26" s="3" customFormat="1" ht="28.2" customHeight="1" x14ac:dyDescent="0.3">
      <c r="A58" s="92" t="s">
        <v>20</v>
      </c>
      <c r="B58" s="77" t="s">
        <v>78</v>
      </c>
      <c r="C58" s="101" t="s">
        <v>61</v>
      </c>
      <c r="D58" s="8">
        <f>D56+D57</f>
        <v>68.75</v>
      </c>
      <c r="E58" s="93"/>
      <c r="F58" s="93">
        <f>E58*D58</f>
        <v>0</v>
      </c>
    </row>
    <row r="59" spans="1:26" s="3" customFormat="1" ht="28.2" customHeight="1" x14ac:dyDescent="0.3">
      <c r="A59" s="92" t="s">
        <v>184</v>
      </c>
      <c r="B59" s="77" t="s">
        <v>185</v>
      </c>
      <c r="C59" s="101" t="s">
        <v>12</v>
      </c>
      <c r="D59" s="8">
        <f>(10.4+5.35*2)*0.6</f>
        <v>12.66</v>
      </c>
      <c r="E59" s="93"/>
      <c r="F59" s="93">
        <f t="shared" ref="F59" si="6">D59*E59</f>
        <v>0</v>
      </c>
    </row>
    <row r="60" spans="1:26" s="3" customFormat="1" ht="31.2" x14ac:dyDescent="0.3">
      <c r="A60" s="92" t="s">
        <v>79</v>
      </c>
      <c r="B60" s="77" t="s">
        <v>186</v>
      </c>
      <c r="C60" s="101" t="s">
        <v>12</v>
      </c>
      <c r="D60" s="8">
        <f>10.55*5.75</f>
        <v>60.662500000000001</v>
      </c>
      <c r="E60" s="93"/>
      <c r="F60" s="93">
        <f>E60*D60</f>
        <v>0</v>
      </c>
    </row>
    <row r="61" spans="1:26" s="3" customFormat="1" ht="31.2" x14ac:dyDescent="0.3">
      <c r="A61" s="92" t="s">
        <v>80</v>
      </c>
      <c r="B61" s="77" t="s">
        <v>81</v>
      </c>
      <c r="C61" s="101" t="s">
        <v>60</v>
      </c>
      <c r="D61" s="8">
        <v>6</v>
      </c>
      <c r="E61" s="93"/>
      <c r="F61" s="93">
        <f>E61*D61</f>
        <v>0</v>
      </c>
    </row>
    <row r="62" spans="1:26" ht="19.2" customHeight="1" x14ac:dyDescent="0.3">
      <c r="A62" s="104"/>
      <c r="B62" s="105" t="s">
        <v>62</v>
      </c>
      <c r="C62" s="106"/>
      <c r="D62" s="109"/>
      <c r="E62" s="107"/>
      <c r="F62" s="108">
        <f>+SUM(F56:F61)</f>
        <v>0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s="3" customFormat="1" ht="15.6" x14ac:dyDescent="0.3">
      <c r="A63" s="85"/>
      <c r="B63" s="97"/>
      <c r="C63" s="102"/>
      <c r="D63" s="117"/>
      <c r="E63" s="103"/>
      <c r="F63" s="99"/>
    </row>
    <row r="64" spans="1:26" s="3" customFormat="1" ht="15.6" x14ac:dyDescent="0.3">
      <c r="A64" s="90" t="s">
        <v>82</v>
      </c>
      <c r="B64" s="91" t="s">
        <v>51</v>
      </c>
      <c r="C64" s="92"/>
      <c r="D64" s="116"/>
      <c r="E64" s="93"/>
      <c r="F64" s="100"/>
    </row>
    <row r="65" spans="1:26" s="3" customFormat="1" ht="15.6" x14ac:dyDescent="0.3">
      <c r="A65" s="90">
        <v>1</v>
      </c>
      <c r="B65" s="91" t="s">
        <v>83</v>
      </c>
      <c r="C65" s="92"/>
      <c r="D65" s="118"/>
      <c r="E65" s="93"/>
      <c r="F65" s="93"/>
    </row>
    <row r="66" spans="1:26" s="3" customFormat="1" ht="15.6" x14ac:dyDescent="0.3">
      <c r="A66" s="92" t="s">
        <v>9</v>
      </c>
      <c r="B66" s="77" t="s">
        <v>187</v>
      </c>
      <c r="C66" s="92" t="s">
        <v>35</v>
      </c>
      <c r="D66" s="8">
        <f>33+24.75+3.9</f>
        <v>61.65</v>
      </c>
      <c r="E66" s="93"/>
      <c r="F66" s="93">
        <f>+E66*D66</f>
        <v>0</v>
      </c>
    </row>
    <row r="67" spans="1:26" s="3" customFormat="1" ht="15.6" x14ac:dyDescent="0.3">
      <c r="A67" s="85"/>
      <c r="B67" s="97" t="s">
        <v>84</v>
      </c>
      <c r="C67" s="102"/>
      <c r="D67" s="8"/>
      <c r="E67" s="103"/>
      <c r="F67" s="99">
        <f>SUM(F66:F66)</f>
        <v>0</v>
      </c>
    </row>
    <row r="68" spans="1:26" s="3" customFormat="1" ht="15.6" x14ac:dyDescent="0.3">
      <c r="A68" s="85"/>
      <c r="B68" s="97"/>
      <c r="C68" s="102"/>
      <c r="D68" s="8"/>
      <c r="E68" s="103"/>
      <c r="F68" s="99"/>
    </row>
    <row r="69" spans="1:26" s="3" customFormat="1" ht="15.6" x14ac:dyDescent="0.3">
      <c r="A69" s="95">
        <v>2</v>
      </c>
      <c r="B69" s="72" t="s">
        <v>52</v>
      </c>
      <c r="C69" s="92"/>
      <c r="D69" s="8"/>
      <c r="E69" s="93"/>
      <c r="F69" s="93"/>
    </row>
    <row r="70" spans="1:26" s="3" customFormat="1" ht="17.399999999999999" x14ac:dyDescent="0.3">
      <c r="A70" s="92" t="s">
        <v>24</v>
      </c>
      <c r="B70" s="77" t="s">
        <v>188</v>
      </c>
      <c r="C70" s="101" t="s">
        <v>53</v>
      </c>
      <c r="D70" s="8">
        <f>+D45</f>
        <v>135.60000000000002</v>
      </c>
      <c r="E70" s="93"/>
      <c r="F70" s="93">
        <f>+E70*D70</f>
        <v>0</v>
      </c>
    </row>
    <row r="71" spans="1:26" s="3" customFormat="1" ht="15.6" x14ac:dyDescent="0.3">
      <c r="A71" s="92" t="s">
        <v>26</v>
      </c>
      <c r="B71" s="77" t="s">
        <v>54</v>
      </c>
      <c r="C71" s="101" t="s">
        <v>10</v>
      </c>
      <c r="D71" s="8">
        <v>1</v>
      </c>
      <c r="E71" s="93"/>
      <c r="F71" s="93">
        <f>+E71*D71</f>
        <v>0</v>
      </c>
    </row>
    <row r="72" spans="1:26" s="3" customFormat="1" ht="17.399999999999999" x14ac:dyDescent="0.3">
      <c r="A72" s="92" t="s">
        <v>28</v>
      </c>
      <c r="B72" s="77" t="s">
        <v>189</v>
      </c>
      <c r="C72" s="101" t="s">
        <v>53</v>
      </c>
      <c r="D72" s="8">
        <f>+D46</f>
        <v>244.08000000000004</v>
      </c>
      <c r="E72" s="93"/>
      <c r="F72" s="93">
        <f>+E72*D72</f>
        <v>0</v>
      </c>
    </row>
    <row r="73" spans="1:26" s="3" customFormat="1" ht="15.6" x14ac:dyDescent="0.3">
      <c r="A73" s="92"/>
      <c r="B73" s="97" t="s">
        <v>55</v>
      </c>
      <c r="C73" s="102"/>
      <c r="D73" s="117"/>
      <c r="E73" s="103"/>
      <c r="F73" s="99">
        <f>SUM(F70:F72)</f>
        <v>0</v>
      </c>
    </row>
    <row r="74" spans="1:26" ht="19.2" customHeight="1" x14ac:dyDescent="0.3">
      <c r="A74" s="104"/>
      <c r="B74" s="105" t="s">
        <v>85</v>
      </c>
      <c r="C74" s="106"/>
      <c r="D74" s="109"/>
      <c r="E74" s="107"/>
      <c r="F74" s="108">
        <f>+F73+F67</f>
        <v>0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3" customFormat="1" ht="15.6" x14ac:dyDescent="0.3">
      <c r="A75" s="92"/>
      <c r="B75" s="97"/>
      <c r="C75" s="102"/>
      <c r="D75" s="117"/>
      <c r="E75" s="103"/>
      <c r="F75" s="99"/>
    </row>
    <row r="76" spans="1:26" s="3" customFormat="1" ht="31.2" x14ac:dyDescent="0.3">
      <c r="A76" s="95" t="s">
        <v>86</v>
      </c>
      <c r="B76" s="91" t="s">
        <v>58</v>
      </c>
      <c r="C76" s="119"/>
      <c r="D76" s="120"/>
      <c r="E76" s="70"/>
      <c r="F76" s="70"/>
    </row>
    <row r="77" spans="1:26" s="3" customFormat="1" ht="15.6" x14ac:dyDescent="0.3">
      <c r="A77" s="95">
        <v>1</v>
      </c>
      <c r="B77" s="91" t="s">
        <v>59</v>
      </c>
      <c r="C77" s="92"/>
      <c r="D77" s="121"/>
      <c r="E77" s="93"/>
      <c r="F77" s="93"/>
    </row>
    <row r="78" spans="1:26" s="3" customFormat="1" ht="15.6" x14ac:dyDescent="0.3">
      <c r="A78" s="101" t="s">
        <v>9</v>
      </c>
      <c r="B78" s="77" t="s">
        <v>190</v>
      </c>
      <c r="C78" s="92" t="s">
        <v>60</v>
      </c>
      <c r="D78" s="8">
        <v>3</v>
      </c>
      <c r="E78" s="93"/>
      <c r="F78" s="93">
        <f>D78*E78</f>
        <v>0</v>
      </c>
    </row>
    <row r="79" spans="1:26" s="3" customFormat="1" ht="15.6" x14ac:dyDescent="0.3">
      <c r="A79" s="101" t="s">
        <v>11</v>
      </c>
      <c r="B79" s="77" t="s">
        <v>191</v>
      </c>
      <c r="C79" s="92" t="s">
        <v>60</v>
      </c>
      <c r="D79" s="8">
        <v>1</v>
      </c>
      <c r="E79" s="93"/>
      <c r="F79" s="93">
        <f>D79*E79</f>
        <v>0</v>
      </c>
    </row>
    <row r="80" spans="1:26" s="3" customFormat="1" ht="15.6" x14ac:dyDescent="0.3">
      <c r="A80" s="101" t="s">
        <v>20</v>
      </c>
      <c r="B80" s="77" t="s">
        <v>192</v>
      </c>
      <c r="C80" s="92" t="s">
        <v>60</v>
      </c>
      <c r="D80" s="8">
        <v>1</v>
      </c>
      <c r="E80" s="93"/>
      <c r="F80" s="93">
        <f>D80*E80</f>
        <v>0</v>
      </c>
    </row>
    <row r="81" spans="1:26" s="3" customFormat="1" ht="31.2" x14ac:dyDescent="0.3">
      <c r="A81" s="101" t="s">
        <v>184</v>
      </c>
      <c r="B81" s="77" t="s">
        <v>193</v>
      </c>
      <c r="C81" s="92" t="s">
        <v>60</v>
      </c>
      <c r="D81" s="8">
        <v>1</v>
      </c>
      <c r="E81" s="93"/>
      <c r="F81" s="93">
        <f>+E81*D81</f>
        <v>0</v>
      </c>
    </row>
    <row r="82" spans="1:26" ht="19.2" customHeight="1" x14ac:dyDescent="0.3">
      <c r="A82" s="104"/>
      <c r="B82" s="105" t="s">
        <v>87</v>
      </c>
      <c r="C82" s="106"/>
      <c r="D82" s="109"/>
      <c r="E82" s="107"/>
      <c r="F82" s="108">
        <f>SUM(F78:F81)</f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3" customFormat="1" ht="15.6" x14ac:dyDescent="0.3">
      <c r="A83" s="92"/>
      <c r="B83" s="77"/>
      <c r="C83" s="101"/>
      <c r="D83" s="93"/>
      <c r="E83" s="93"/>
      <c r="F83" s="93"/>
    </row>
    <row r="84" spans="1:26" s="3" customFormat="1" ht="31.2" x14ac:dyDescent="0.3">
      <c r="A84" s="95" t="s">
        <v>88</v>
      </c>
      <c r="B84" s="91" t="s">
        <v>89</v>
      </c>
      <c r="C84" s="119"/>
      <c r="D84" s="120"/>
      <c r="E84" s="70"/>
      <c r="F84" s="70"/>
    </row>
    <row r="85" spans="1:26" s="3" customFormat="1" ht="15.6" x14ac:dyDescent="0.3">
      <c r="A85" s="95">
        <v>1</v>
      </c>
      <c r="B85" s="72" t="s">
        <v>90</v>
      </c>
      <c r="C85" s="92"/>
      <c r="D85" s="116"/>
      <c r="E85" s="93"/>
      <c r="F85" s="93"/>
    </row>
    <row r="86" spans="1:26" s="3" customFormat="1" ht="15.6" x14ac:dyDescent="0.3">
      <c r="A86" s="95" t="s">
        <v>9</v>
      </c>
      <c r="B86" s="72" t="s">
        <v>194</v>
      </c>
      <c r="C86" s="95"/>
      <c r="D86" s="120"/>
      <c r="E86" s="75"/>
      <c r="F86" s="93"/>
    </row>
    <row r="87" spans="1:26" s="3" customFormat="1" ht="46.8" x14ac:dyDescent="0.3">
      <c r="A87" s="101" t="s">
        <v>91</v>
      </c>
      <c r="B87" s="77" t="s">
        <v>195</v>
      </c>
      <c r="C87" s="92" t="s">
        <v>92</v>
      </c>
      <c r="D87" s="93">
        <v>1</v>
      </c>
      <c r="E87" s="93"/>
      <c r="F87" s="93">
        <f>+E87*D87</f>
        <v>0</v>
      </c>
    </row>
    <row r="88" spans="1:26" s="3" customFormat="1" ht="15.6" x14ac:dyDescent="0.3">
      <c r="A88" s="101" t="s">
        <v>93</v>
      </c>
      <c r="B88" s="77" t="s">
        <v>196</v>
      </c>
      <c r="C88" s="92" t="s">
        <v>60</v>
      </c>
      <c r="D88" s="93">
        <v>1</v>
      </c>
      <c r="E88" s="93"/>
      <c r="F88" s="93">
        <f>+E88*D88</f>
        <v>0</v>
      </c>
    </row>
    <row r="89" spans="1:26" s="3" customFormat="1" ht="46.95" customHeight="1" x14ac:dyDescent="0.3">
      <c r="A89" s="101" t="s">
        <v>94</v>
      </c>
      <c r="B89" s="77" t="s">
        <v>197</v>
      </c>
      <c r="C89" s="92" t="s">
        <v>92</v>
      </c>
      <c r="D89" s="93">
        <v>1</v>
      </c>
      <c r="E89" s="93"/>
      <c r="F89" s="93">
        <f>+E89*D89</f>
        <v>0</v>
      </c>
    </row>
    <row r="90" spans="1:26" s="20" customFormat="1" ht="15.6" x14ac:dyDescent="0.3">
      <c r="A90" s="95" t="s">
        <v>11</v>
      </c>
      <c r="B90" s="72" t="s">
        <v>95</v>
      </c>
      <c r="C90" s="101"/>
      <c r="D90" s="122"/>
      <c r="E90" s="75"/>
      <c r="F90" s="9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19"/>
    </row>
    <row r="91" spans="1:26" s="3" customFormat="1" ht="15.6" x14ac:dyDescent="0.3">
      <c r="A91" s="101" t="s">
        <v>96</v>
      </c>
      <c r="B91" s="77" t="s">
        <v>97</v>
      </c>
      <c r="C91" s="92" t="s">
        <v>60</v>
      </c>
      <c r="D91" s="93">
        <v>2</v>
      </c>
      <c r="E91" s="93"/>
      <c r="F91" s="93">
        <f>+E91*D91</f>
        <v>0</v>
      </c>
    </row>
    <row r="92" spans="1:26" s="3" customFormat="1" ht="15.6" x14ac:dyDescent="0.3">
      <c r="A92" s="101" t="s">
        <v>98</v>
      </c>
      <c r="B92" s="77" t="s">
        <v>198</v>
      </c>
      <c r="C92" s="92" t="s">
        <v>60</v>
      </c>
      <c r="D92" s="93">
        <v>3</v>
      </c>
      <c r="E92" s="93"/>
      <c r="F92" s="93">
        <f>+E92*D92</f>
        <v>0</v>
      </c>
    </row>
    <row r="93" spans="1:26" s="3" customFormat="1" ht="15.6" x14ac:dyDescent="0.3">
      <c r="A93" s="101" t="s">
        <v>99</v>
      </c>
      <c r="B93" s="77" t="s">
        <v>100</v>
      </c>
      <c r="C93" s="92" t="s">
        <v>60</v>
      </c>
      <c r="D93" s="93">
        <v>1</v>
      </c>
      <c r="E93" s="93"/>
      <c r="F93" s="93">
        <f t="shared" ref="F93:F96" si="7">+E93*D93</f>
        <v>0</v>
      </c>
    </row>
    <row r="94" spans="1:26" s="3" customFormat="1" ht="15.6" x14ac:dyDescent="0.3">
      <c r="A94" s="101" t="s">
        <v>101</v>
      </c>
      <c r="B94" s="77" t="s">
        <v>102</v>
      </c>
      <c r="C94" s="92" t="s">
        <v>60</v>
      </c>
      <c r="D94" s="93">
        <v>1</v>
      </c>
      <c r="E94" s="93"/>
      <c r="F94" s="93">
        <f t="shared" si="7"/>
        <v>0</v>
      </c>
    </row>
    <row r="95" spans="1:26" s="3" customFormat="1" ht="15.6" x14ac:dyDescent="0.3">
      <c r="A95" s="101" t="s">
        <v>103</v>
      </c>
      <c r="B95" s="77" t="s">
        <v>199</v>
      </c>
      <c r="C95" s="92" t="s">
        <v>60</v>
      </c>
      <c r="D95" s="93">
        <v>1</v>
      </c>
      <c r="E95" s="93"/>
      <c r="F95" s="93">
        <f t="shared" si="7"/>
        <v>0</v>
      </c>
    </row>
    <row r="96" spans="1:26" s="3" customFormat="1" ht="15.6" x14ac:dyDescent="0.3">
      <c r="A96" s="101" t="s">
        <v>104</v>
      </c>
      <c r="B96" s="77" t="s">
        <v>105</v>
      </c>
      <c r="C96" s="92" t="s">
        <v>60</v>
      </c>
      <c r="D96" s="93">
        <v>2</v>
      </c>
      <c r="E96" s="93"/>
      <c r="F96" s="93">
        <f t="shared" si="7"/>
        <v>0</v>
      </c>
    </row>
    <row r="97" spans="1:26" s="3" customFormat="1" ht="31.2" x14ac:dyDescent="0.3">
      <c r="A97" s="101" t="s">
        <v>106</v>
      </c>
      <c r="B97" s="77" t="s">
        <v>107</v>
      </c>
      <c r="C97" s="92" t="s">
        <v>60</v>
      </c>
      <c r="D97" s="93">
        <v>3</v>
      </c>
      <c r="E97" s="93"/>
      <c r="F97" s="93">
        <f>+E97*D97</f>
        <v>0</v>
      </c>
    </row>
    <row r="98" spans="1:26" s="3" customFormat="1" ht="15.6" x14ac:dyDescent="0.3">
      <c r="A98" s="101" t="s">
        <v>108</v>
      </c>
      <c r="B98" s="77" t="s">
        <v>109</v>
      </c>
      <c r="C98" s="92" t="s">
        <v>60</v>
      </c>
      <c r="D98" s="93">
        <v>0</v>
      </c>
      <c r="E98" s="93"/>
      <c r="F98" s="93">
        <f t="shared" ref="F98" si="8">+E98*D98</f>
        <v>0</v>
      </c>
    </row>
    <row r="99" spans="1:26" s="3" customFormat="1" ht="15.6" x14ac:dyDescent="0.3">
      <c r="A99" s="85"/>
      <c r="B99" s="97" t="s">
        <v>22</v>
      </c>
      <c r="C99" s="102"/>
      <c r="D99" s="123"/>
      <c r="E99" s="103"/>
      <c r="F99" s="99">
        <f>SUM(F87:F98)</f>
        <v>0</v>
      </c>
    </row>
    <row r="100" spans="1:26" s="3" customFormat="1" ht="15.6" x14ac:dyDescent="0.3">
      <c r="A100" s="101"/>
      <c r="B100" s="77"/>
      <c r="C100" s="92"/>
      <c r="D100" s="123"/>
      <c r="E100" s="93"/>
      <c r="F100" s="93"/>
    </row>
    <row r="101" spans="1:26" ht="19.2" customHeight="1" x14ac:dyDescent="0.3">
      <c r="A101" s="104"/>
      <c r="B101" s="105" t="s">
        <v>110</v>
      </c>
      <c r="C101" s="106"/>
      <c r="D101" s="109"/>
      <c r="E101" s="107"/>
      <c r="F101" s="108">
        <f>F99</f>
        <v>0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3" customFormat="1" ht="15.6" x14ac:dyDescent="0.3">
      <c r="A102" s="85"/>
      <c r="B102" s="97"/>
      <c r="C102" s="102"/>
      <c r="D102" s="121"/>
      <c r="E102" s="103"/>
      <c r="F102" s="99"/>
    </row>
    <row r="103" spans="1:26" ht="14.25" customHeight="1" x14ac:dyDescent="0.3">
      <c r="A103" s="79"/>
      <c r="B103" s="80" t="s">
        <v>200</v>
      </c>
      <c r="C103" s="81"/>
      <c r="D103" s="82"/>
      <c r="E103" s="83"/>
      <c r="F103" s="84">
        <f>F101+F82+F74+F53+F48+F10+F62</f>
        <v>0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customFormat="1" ht="14.4" x14ac:dyDescent="0.3">
      <c r="A104" s="124"/>
      <c r="B104" s="11"/>
      <c r="C104" s="124"/>
      <c r="D104" s="124"/>
      <c r="E104" s="124"/>
      <c r="F104" s="124"/>
    </row>
    <row r="105" spans="1:26" ht="14.4" x14ac:dyDescent="0.25">
      <c r="A105" s="125"/>
      <c r="B105" s="126"/>
      <c r="C105" s="127"/>
      <c r="D105" s="128"/>
      <c r="E105" s="129"/>
      <c r="F105" s="130"/>
    </row>
    <row r="106" spans="1:26" ht="34.950000000000003" customHeight="1" x14ac:dyDescent="0.3">
      <c r="A106" s="131"/>
      <c r="B106" s="132" t="s">
        <v>201</v>
      </c>
      <c r="C106" s="131"/>
      <c r="D106" s="133"/>
      <c r="E106" s="134"/>
      <c r="F106" s="135">
        <f>+F103</f>
        <v>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3" customFormat="1" ht="33" customHeight="1" x14ac:dyDescent="0.3">
      <c r="A107" s="146"/>
      <c r="B107" s="146"/>
      <c r="C107" s="146"/>
      <c r="D107" s="146"/>
      <c r="E107" s="146"/>
      <c r="F107" s="146"/>
    </row>
    <row r="108" spans="1:26" ht="14.4" x14ac:dyDescent="0.25">
      <c r="A108" s="12"/>
      <c r="B108" s="13"/>
      <c r="C108" s="14"/>
      <c r="D108" s="15"/>
      <c r="E108" s="16"/>
      <c r="F108" s="17"/>
    </row>
    <row r="109" spans="1:26" ht="14.4" x14ac:dyDescent="0.25">
      <c r="A109" s="12"/>
      <c r="B109" s="13"/>
      <c r="C109" s="14"/>
      <c r="D109" s="15"/>
      <c r="E109" s="16"/>
      <c r="F109" s="17"/>
    </row>
    <row r="110" spans="1:26" ht="14.4" x14ac:dyDescent="0.25">
      <c r="A110" s="12"/>
      <c r="B110" s="13"/>
      <c r="C110" s="14"/>
      <c r="D110" s="15"/>
      <c r="E110" s="16"/>
      <c r="F110" s="17"/>
    </row>
    <row r="111" spans="1:26" ht="14.4" x14ac:dyDescent="0.25">
      <c r="A111" s="12"/>
      <c r="B111" s="13"/>
      <c r="C111" s="14"/>
      <c r="D111" s="15"/>
      <c r="E111" s="16"/>
      <c r="F111" s="17"/>
    </row>
    <row r="112" spans="1:26" ht="14.4" x14ac:dyDescent="0.25">
      <c r="A112" s="12"/>
      <c r="B112" s="13"/>
      <c r="C112" s="14"/>
      <c r="D112" s="15"/>
      <c r="E112" s="16"/>
      <c r="F112" s="17"/>
    </row>
    <row r="113" spans="1:6" ht="14.4" x14ac:dyDescent="0.25">
      <c r="A113" s="12"/>
      <c r="B113" s="13"/>
      <c r="C113" s="14"/>
      <c r="D113" s="15"/>
      <c r="E113" s="16"/>
      <c r="F113" s="17"/>
    </row>
    <row r="114" spans="1:6" ht="14.4" x14ac:dyDescent="0.25">
      <c r="A114" s="12"/>
      <c r="B114" s="13"/>
      <c r="C114" s="14"/>
      <c r="D114" s="15"/>
      <c r="E114" s="16"/>
      <c r="F114" s="17"/>
    </row>
    <row r="115" spans="1:6" ht="14.4" x14ac:dyDescent="0.25">
      <c r="A115" s="12"/>
      <c r="B115" s="13"/>
      <c r="C115" s="14"/>
      <c r="D115" s="15"/>
      <c r="E115" s="16"/>
      <c r="F115" s="17"/>
    </row>
    <row r="116" spans="1:6" ht="14.4" x14ac:dyDescent="0.25">
      <c r="A116" s="12"/>
      <c r="B116" s="13"/>
      <c r="C116" s="14"/>
      <c r="D116" s="15"/>
      <c r="E116" s="16"/>
      <c r="F116" s="17"/>
    </row>
    <row r="117" spans="1:6" ht="14.4" x14ac:dyDescent="0.25">
      <c r="A117" s="12"/>
      <c r="B117" s="13"/>
      <c r="C117" s="14"/>
      <c r="D117" s="15"/>
      <c r="E117" s="16"/>
      <c r="F117" s="17"/>
    </row>
    <row r="118" spans="1:6" ht="14.4" x14ac:dyDescent="0.25">
      <c r="A118" s="12"/>
      <c r="B118" s="13"/>
      <c r="C118" s="14"/>
      <c r="D118" s="15"/>
      <c r="E118" s="16"/>
      <c r="F118" s="17"/>
    </row>
    <row r="119" spans="1:6" ht="14.4" x14ac:dyDescent="0.25">
      <c r="A119" s="12"/>
      <c r="B119" s="13"/>
      <c r="C119" s="14"/>
      <c r="D119" s="15"/>
      <c r="E119" s="16"/>
      <c r="F119" s="17"/>
    </row>
    <row r="120" spans="1:6" ht="14.4" x14ac:dyDescent="0.25">
      <c r="A120" s="12"/>
      <c r="B120" s="13"/>
      <c r="C120" s="14"/>
      <c r="D120" s="15"/>
      <c r="E120" s="16"/>
      <c r="F120" s="17"/>
    </row>
    <row r="121" spans="1:6" ht="14.4" x14ac:dyDescent="0.25">
      <c r="A121" s="12"/>
      <c r="B121" s="13"/>
      <c r="C121" s="14"/>
      <c r="D121" s="15"/>
      <c r="E121" s="16"/>
      <c r="F121" s="17"/>
    </row>
    <row r="122" spans="1:6" ht="14.4" x14ac:dyDescent="0.25">
      <c r="A122" s="12"/>
      <c r="B122" s="13"/>
      <c r="C122" s="14"/>
      <c r="D122" s="15"/>
      <c r="E122" s="16"/>
      <c r="F122" s="17"/>
    </row>
    <row r="123" spans="1:6" ht="14.4" x14ac:dyDescent="0.25">
      <c r="A123" s="12"/>
      <c r="B123" s="13"/>
      <c r="C123" s="14"/>
      <c r="D123" s="15"/>
      <c r="E123" s="16"/>
      <c r="F123" s="17"/>
    </row>
    <row r="124" spans="1:6" ht="14.4" x14ac:dyDescent="0.25">
      <c r="A124" s="12"/>
      <c r="B124" s="13"/>
      <c r="C124" s="14"/>
      <c r="D124" s="15"/>
      <c r="E124" s="16"/>
      <c r="F124" s="17"/>
    </row>
    <row r="125" spans="1:6" ht="14.4" x14ac:dyDescent="0.25">
      <c r="A125" s="12"/>
      <c r="B125" s="13"/>
      <c r="C125" s="14"/>
      <c r="D125" s="15"/>
      <c r="E125" s="16"/>
      <c r="F125" s="17"/>
    </row>
    <row r="126" spans="1:6" ht="14.4" x14ac:dyDescent="0.25">
      <c r="A126" s="12"/>
      <c r="B126" s="13"/>
      <c r="C126" s="14"/>
      <c r="D126" s="15"/>
      <c r="E126" s="16"/>
      <c r="F126" s="17"/>
    </row>
    <row r="127" spans="1:6" ht="14.4" x14ac:dyDescent="0.25">
      <c r="A127" s="12"/>
      <c r="B127" s="13"/>
      <c r="C127" s="14"/>
      <c r="D127" s="15"/>
      <c r="E127" s="16"/>
      <c r="F127" s="17"/>
    </row>
    <row r="128" spans="1:6" ht="14.4" x14ac:dyDescent="0.25">
      <c r="A128" s="12"/>
      <c r="B128" s="13"/>
      <c r="C128" s="14"/>
      <c r="D128" s="15"/>
      <c r="E128" s="16"/>
      <c r="F128" s="17"/>
    </row>
    <row r="129" spans="1:6" ht="14.4" x14ac:dyDescent="0.25">
      <c r="A129" s="12"/>
      <c r="B129" s="13"/>
      <c r="C129" s="14"/>
      <c r="D129" s="15"/>
      <c r="E129" s="16"/>
      <c r="F129" s="17"/>
    </row>
    <row r="130" spans="1:6" ht="14.4" x14ac:dyDescent="0.25">
      <c r="A130" s="12"/>
      <c r="B130" s="13"/>
      <c r="C130" s="14"/>
      <c r="D130" s="15"/>
      <c r="E130" s="16"/>
      <c r="F130" s="17"/>
    </row>
    <row r="131" spans="1:6" ht="14.4" x14ac:dyDescent="0.25">
      <c r="A131" s="12"/>
      <c r="B131" s="13"/>
      <c r="C131" s="14"/>
      <c r="D131" s="15"/>
      <c r="E131" s="16"/>
      <c r="F131" s="17"/>
    </row>
    <row r="132" spans="1:6" ht="14.4" x14ac:dyDescent="0.25">
      <c r="A132" s="12"/>
      <c r="B132" s="13"/>
      <c r="C132" s="14"/>
      <c r="D132" s="15"/>
      <c r="E132" s="16"/>
      <c r="F132" s="17"/>
    </row>
    <row r="133" spans="1:6" ht="14.4" x14ac:dyDescent="0.25">
      <c r="A133" s="12"/>
      <c r="B133" s="13"/>
      <c r="C133" s="14"/>
      <c r="D133" s="15"/>
      <c r="E133" s="16"/>
      <c r="F133" s="17"/>
    </row>
    <row r="134" spans="1:6" ht="14.4" x14ac:dyDescent="0.25">
      <c r="A134" s="12"/>
      <c r="B134" s="13"/>
      <c r="C134" s="14"/>
      <c r="D134" s="15"/>
      <c r="E134" s="16"/>
      <c r="F134" s="17"/>
    </row>
    <row r="135" spans="1:6" ht="14.4" x14ac:dyDescent="0.25">
      <c r="A135" s="12"/>
      <c r="B135" s="13"/>
      <c r="C135" s="14"/>
      <c r="D135" s="15"/>
      <c r="E135" s="16"/>
      <c r="F135" s="17"/>
    </row>
    <row r="136" spans="1:6" ht="14.4" x14ac:dyDescent="0.25">
      <c r="A136" s="12"/>
      <c r="B136" s="13"/>
      <c r="C136" s="14"/>
      <c r="D136" s="15"/>
      <c r="E136" s="16"/>
      <c r="F136" s="17"/>
    </row>
    <row r="137" spans="1:6" ht="14.4" x14ac:dyDescent="0.25">
      <c r="A137" s="12"/>
      <c r="B137" s="13"/>
      <c r="C137" s="14"/>
      <c r="D137" s="15"/>
      <c r="E137" s="16"/>
      <c r="F137" s="17"/>
    </row>
    <row r="138" spans="1:6" ht="14.4" x14ac:dyDescent="0.25">
      <c r="A138" s="12"/>
      <c r="B138" s="13"/>
      <c r="C138" s="14"/>
      <c r="D138" s="15"/>
      <c r="E138" s="16"/>
      <c r="F138" s="17"/>
    </row>
    <row r="139" spans="1:6" ht="14.4" x14ac:dyDescent="0.25">
      <c r="A139" s="12"/>
      <c r="B139" s="13"/>
      <c r="C139" s="14"/>
      <c r="D139" s="15"/>
      <c r="E139" s="16"/>
      <c r="F139" s="17"/>
    </row>
    <row r="140" spans="1:6" ht="14.4" x14ac:dyDescent="0.25">
      <c r="A140" s="12"/>
      <c r="B140" s="13"/>
      <c r="C140" s="14"/>
      <c r="D140" s="15"/>
      <c r="E140" s="16"/>
      <c r="F140" s="17"/>
    </row>
    <row r="141" spans="1:6" ht="14.4" x14ac:dyDescent="0.25">
      <c r="A141" s="12"/>
      <c r="B141" s="13"/>
      <c r="C141" s="14"/>
      <c r="D141" s="15"/>
      <c r="E141" s="16"/>
      <c r="F141" s="17"/>
    </row>
    <row r="142" spans="1:6" ht="14.4" x14ac:dyDescent="0.25">
      <c r="A142" s="12"/>
      <c r="B142" s="13"/>
      <c r="C142" s="14"/>
      <c r="D142" s="15"/>
      <c r="E142" s="16"/>
      <c r="F142" s="17"/>
    </row>
    <row r="143" spans="1:6" ht="14.4" x14ac:dyDescent="0.25">
      <c r="A143" s="12"/>
      <c r="B143" s="13"/>
      <c r="C143" s="14"/>
      <c r="D143" s="15"/>
      <c r="E143" s="16"/>
      <c r="F143" s="17"/>
    </row>
    <row r="144" spans="1:6" ht="14.4" x14ac:dyDescent="0.25">
      <c r="A144" s="12"/>
      <c r="B144" s="13"/>
      <c r="C144" s="14"/>
      <c r="D144" s="15"/>
      <c r="E144" s="16"/>
      <c r="F144" s="17"/>
    </row>
    <row r="145" spans="1:6" ht="14.4" x14ac:dyDescent="0.25">
      <c r="A145" s="12"/>
      <c r="B145" s="13"/>
      <c r="C145" s="14"/>
      <c r="D145" s="15"/>
      <c r="E145" s="16"/>
      <c r="F145" s="17"/>
    </row>
    <row r="146" spans="1:6" ht="14.4" x14ac:dyDescent="0.25">
      <c r="A146" s="12"/>
      <c r="B146" s="13"/>
      <c r="C146" s="14"/>
      <c r="D146" s="15"/>
      <c r="E146" s="16"/>
      <c r="F146" s="17"/>
    </row>
    <row r="147" spans="1:6" ht="14.4" x14ac:dyDescent="0.25">
      <c r="A147" s="12"/>
      <c r="B147" s="13"/>
      <c r="C147" s="14"/>
      <c r="D147" s="15"/>
      <c r="E147" s="16"/>
      <c r="F147" s="17"/>
    </row>
    <row r="148" spans="1:6" ht="14.4" x14ac:dyDescent="0.25">
      <c r="A148" s="12"/>
      <c r="B148" s="13"/>
      <c r="C148" s="14"/>
      <c r="D148" s="15"/>
      <c r="E148" s="16"/>
      <c r="F148" s="17"/>
    </row>
    <row r="149" spans="1:6" ht="14.4" x14ac:dyDescent="0.25">
      <c r="A149" s="12"/>
      <c r="B149" s="13"/>
      <c r="C149" s="14"/>
      <c r="D149" s="15"/>
      <c r="E149" s="16"/>
      <c r="F149" s="17"/>
    </row>
    <row r="150" spans="1:6" ht="14.4" x14ac:dyDescent="0.25">
      <c r="A150" s="12"/>
      <c r="B150" s="13"/>
      <c r="C150" s="14"/>
      <c r="D150" s="15"/>
      <c r="E150" s="16"/>
      <c r="F150" s="17"/>
    </row>
    <row r="151" spans="1:6" ht="14.4" x14ac:dyDescent="0.25">
      <c r="A151" s="12"/>
      <c r="B151" s="13"/>
      <c r="C151" s="14"/>
      <c r="D151" s="15"/>
      <c r="E151" s="16"/>
      <c r="F151" s="17"/>
    </row>
    <row r="152" spans="1:6" ht="14.4" x14ac:dyDescent="0.25">
      <c r="A152" s="12"/>
      <c r="B152" s="13"/>
      <c r="C152" s="14"/>
      <c r="D152" s="15"/>
      <c r="E152" s="16"/>
      <c r="F152" s="17"/>
    </row>
    <row r="153" spans="1:6" ht="14.4" x14ac:dyDescent="0.25">
      <c r="A153" s="12"/>
      <c r="B153" s="13"/>
      <c r="C153" s="14"/>
      <c r="D153" s="15"/>
      <c r="E153" s="16"/>
      <c r="F153" s="17"/>
    </row>
    <row r="154" spans="1:6" ht="14.4" x14ac:dyDescent="0.25">
      <c r="A154" s="12"/>
      <c r="B154" s="13"/>
      <c r="C154" s="14"/>
      <c r="D154" s="15"/>
      <c r="E154" s="16"/>
      <c r="F154" s="17"/>
    </row>
    <row r="155" spans="1:6" ht="14.4" x14ac:dyDescent="0.25">
      <c r="A155" s="12"/>
      <c r="B155" s="13"/>
      <c r="C155" s="14"/>
      <c r="D155" s="15"/>
      <c r="E155" s="16"/>
      <c r="F155" s="17"/>
    </row>
    <row r="156" spans="1:6" ht="14.4" x14ac:dyDescent="0.25">
      <c r="A156" s="12"/>
      <c r="B156" s="13"/>
      <c r="C156" s="14"/>
      <c r="D156" s="15"/>
      <c r="E156" s="16"/>
      <c r="F156" s="17"/>
    </row>
  </sheetData>
  <mergeCells count="5">
    <mergeCell ref="A107:F107"/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B8A5-AA9F-41D1-8524-B3493C639302}">
  <sheetPr>
    <tabColor theme="4"/>
  </sheetPr>
  <dimension ref="A1:Z24"/>
  <sheetViews>
    <sheetView tabSelected="1" view="pageBreakPreview" zoomScale="80" zoomScaleNormal="100" zoomScaleSheetLayoutView="80" workbookViewId="0">
      <selection activeCell="L9" sqref="L9"/>
    </sheetView>
  </sheetViews>
  <sheetFormatPr baseColWidth="10" defaultColWidth="14.44140625" defaultRowHeight="15" customHeight="1" x14ac:dyDescent="0.3"/>
  <cols>
    <col min="1" max="1" width="10.5546875" style="22" customWidth="1"/>
    <col min="2" max="2" width="64.33203125" style="22" customWidth="1"/>
    <col min="3" max="3" width="7.6640625" style="22" customWidth="1"/>
    <col min="4" max="4" width="10.88671875" style="22" customWidth="1"/>
    <col min="5" max="6" width="15.5546875" style="22" customWidth="1"/>
    <col min="7" max="16384" width="14.44140625" style="22"/>
  </cols>
  <sheetData>
    <row r="1" spans="1:26" ht="35.25" customHeight="1" x14ac:dyDescent="0.3">
      <c r="A1" s="154" t="s">
        <v>118</v>
      </c>
      <c r="B1" s="155"/>
      <c r="C1" s="155"/>
      <c r="D1" s="155"/>
      <c r="E1" s="155"/>
      <c r="F1" s="155"/>
    </row>
    <row r="2" spans="1:26" ht="15.75" customHeight="1" x14ac:dyDescent="0.3">
      <c r="A2" s="156" t="s">
        <v>111</v>
      </c>
      <c r="B2" s="157"/>
      <c r="C2" s="157"/>
      <c r="D2" s="157"/>
      <c r="E2" s="157"/>
      <c r="F2" s="158"/>
    </row>
    <row r="3" spans="1:26" ht="15" customHeight="1" x14ac:dyDescent="0.3">
      <c r="A3" s="159"/>
      <c r="B3" s="160"/>
      <c r="C3" s="160"/>
      <c r="D3" s="160"/>
      <c r="E3" s="160"/>
      <c r="F3" s="161"/>
    </row>
    <row r="4" spans="1:26" ht="15.6" x14ac:dyDescent="0.3">
      <c r="A4" s="162"/>
      <c r="B4" s="163"/>
      <c r="C4" s="163"/>
      <c r="D4" s="163"/>
      <c r="E4" s="163"/>
      <c r="F4" s="23"/>
    </row>
    <row r="5" spans="1:26" ht="31.5" customHeight="1" x14ac:dyDescent="0.3">
      <c r="A5" s="164" t="s">
        <v>1</v>
      </c>
      <c r="B5" s="166" t="s">
        <v>112</v>
      </c>
      <c r="C5" s="167"/>
      <c r="D5" s="168" t="s">
        <v>4</v>
      </c>
      <c r="E5" s="169" t="s">
        <v>113</v>
      </c>
      <c r="F5" s="169" t="s">
        <v>114</v>
      </c>
    </row>
    <row r="6" spans="1:26" ht="15.75" customHeight="1" x14ac:dyDescent="0.3">
      <c r="A6" s="165"/>
      <c r="B6" s="165"/>
      <c r="C6" s="165"/>
      <c r="D6" s="165"/>
      <c r="E6" s="170"/>
      <c r="F6" s="170"/>
    </row>
    <row r="7" spans="1:26" ht="27" customHeight="1" x14ac:dyDescent="0.3">
      <c r="A7" s="50">
        <v>0</v>
      </c>
      <c r="B7" s="51" t="s">
        <v>164</v>
      </c>
      <c r="C7" s="52" t="s">
        <v>10</v>
      </c>
      <c r="D7" s="53">
        <v>1</v>
      </c>
      <c r="E7" s="54"/>
      <c r="F7" s="55">
        <f>E7*D7</f>
        <v>0</v>
      </c>
    </row>
    <row r="8" spans="1:26" ht="30.75" customHeight="1" x14ac:dyDescent="0.3">
      <c r="A8" s="50">
        <v>1</v>
      </c>
      <c r="B8" s="51" t="s">
        <v>115</v>
      </c>
      <c r="C8" s="52" t="s">
        <v>60</v>
      </c>
      <c r="D8" s="53">
        <v>1</v>
      </c>
      <c r="E8" s="54">
        <f>+'1-MUR SITE ALBARKA 1'!F40</f>
        <v>0</v>
      </c>
      <c r="F8" s="55">
        <f t="shared" ref="F8:F10" si="0">E8*D8</f>
        <v>0</v>
      </c>
    </row>
    <row r="9" spans="1:26" ht="26.25" customHeight="1" x14ac:dyDescent="0.3">
      <c r="A9" s="50">
        <v>2</v>
      </c>
      <c r="B9" s="51" t="s">
        <v>202</v>
      </c>
      <c r="C9" s="52" t="s">
        <v>60</v>
      </c>
      <c r="D9" s="53">
        <v>1</v>
      </c>
      <c r="E9" s="54">
        <f>'2-MAGASIN DE STOCKAGE'!F106</f>
        <v>0</v>
      </c>
      <c r="F9" s="55">
        <f t="shared" si="0"/>
        <v>0</v>
      </c>
    </row>
    <row r="10" spans="1:26" ht="26.25" customHeight="1" x14ac:dyDescent="0.3">
      <c r="A10" s="50">
        <v>3</v>
      </c>
      <c r="B10" s="51" t="s">
        <v>203</v>
      </c>
      <c r="C10" s="52" t="s">
        <v>60</v>
      </c>
      <c r="D10" s="53">
        <v>3</v>
      </c>
      <c r="E10" s="54"/>
      <c r="F10" s="55">
        <f t="shared" si="0"/>
        <v>0</v>
      </c>
    </row>
    <row r="11" spans="1:26" ht="15.6" x14ac:dyDescent="0.3">
      <c r="A11" s="56"/>
      <c r="B11" s="57" t="s">
        <v>116</v>
      </c>
      <c r="C11" s="58"/>
      <c r="D11" s="59"/>
      <c r="E11" s="60"/>
      <c r="F11" s="61">
        <f>SUM(F7:F10)</f>
        <v>0</v>
      </c>
    </row>
    <row r="12" spans="1:26" ht="15.6" x14ac:dyDescent="0.3">
      <c r="A12" s="50"/>
      <c r="B12" s="51"/>
      <c r="C12" s="52"/>
      <c r="D12" s="53"/>
      <c r="E12" s="54"/>
      <c r="F12" s="55"/>
    </row>
    <row r="13" spans="1:26" s="21" customFormat="1" ht="20.399999999999999" customHeight="1" x14ac:dyDescent="0.3">
      <c r="A13" s="62"/>
      <c r="B13" s="63" t="s">
        <v>117</v>
      </c>
      <c r="C13" s="62"/>
      <c r="D13" s="64"/>
      <c r="E13" s="65"/>
      <c r="F13" s="66">
        <f>F11+F12</f>
        <v>0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5.6" x14ac:dyDescent="0.3">
      <c r="A14" s="25"/>
      <c r="B14" s="26"/>
      <c r="C14" s="27"/>
      <c r="D14" s="28"/>
      <c r="E14" s="29"/>
      <c r="F14" s="23"/>
    </row>
    <row r="15" spans="1:26" ht="15.75" customHeight="1" x14ac:dyDescent="0.3">
      <c r="A15" s="150"/>
      <c r="B15" s="150"/>
      <c r="C15" s="150"/>
      <c r="D15" s="150"/>
      <c r="E15" s="150"/>
      <c r="F15" s="150"/>
    </row>
    <row r="16" spans="1:26" ht="15.75" customHeight="1" x14ac:dyDescent="0.3">
      <c r="A16" s="150"/>
      <c r="B16" s="150"/>
      <c r="C16" s="150"/>
      <c r="D16" s="150"/>
      <c r="E16" s="150"/>
      <c r="F16" s="150"/>
    </row>
    <row r="17" spans="1:6" ht="15.6" x14ac:dyDescent="0.3">
      <c r="A17" s="25"/>
      <c r="B17" s="26"/>
      <c r="C17" s="27"/>
      <c r="D17" s="28"/>
      <c r="E17" s="29"/>
      <c r="F17" s="23"/>
    </row>
    <row r="18" spans="1:6" ht="15.6" x14ac:dyDescent="0.3">
      <c r="A18" s="25"/>
      <c r="B18" s="26"/>
      <c r="C18" s="27"/>
      <c r="D18" s="28"/>
      <c r="E18" s="29"/>
      <c r="F18" s="23"/>
    </row>
    <row r="19" spans="1:6" ht="15.6" x14ac:dyDescent="0.3">
      <c r="A19" s="25"/>
      <c r="B19" s="26"/>
      <c r="C19" s="27"/>
      <c r="D19" s="28"/>
      <c r="E19" s="29"/>
      <c r="F19" s="23"/>
    </row>
    <row r="20" spans="1:6" ht="15.6" x14ac:dyDescent="0.3">
      <c r="A20" s="25"/>
      <c r="B20" s="26"/>
      <c r="C20" s="27"/>
      <c r="D20" s="28"/>
      <c r="E20" s="29"/>
      <c r="F20" s="23"/>
    </row>
    <row r="21" spans="1:6" ht="15.6" x14ac:dyDescent="0.3">
      <c r="A21" s="25"/>
      <c r="B21" s="26"/>
      <c r="C21" s="27"/>
      <c r="D21" s="28"/>
      <c r="E21" s="29"/>
      <c r="F21" s="23"/>
    </row>
    <row r="22" spans="1:6" ht="15.6" x14ac:dyDescent="0.3">
      <c r="A22" s="25"/>
      <c r="B22" s="26"/>
      <c r="C22" s="27"/>
      <c r="D22" s="28"/>
      <c r="E22" s="29"/>
      <c r="F22" s="23"/>
    </row>
    <row r="23" spans="1:6" ht="15.6" x14ac:dyDescent="0.3">
      <c r="A23" s="25"/>
      <c r="B23" s="26"/>
      <c r="C23" s="151"/>
      <c r="D23" s="152"/>
      <c r="E23" s="152"/>
      <c r="F23" s="23"/>
    </row>
    <row r="24" spans="1:6" ht="15.6" x14ac:dyDescent="0.3">
      <c r="A24" s="25"/>
      <c r="B24" s="26"/>
      <c r="C24" s="153"/>
      <c r="D24" s="152"/>
      <c r="E24" s="152"/>
      <c r="F24" s="23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1-MUR SITE ALBARKA 1</vt:lpstr>
      <vt:lpstr>2-MAGASIN DE STOCKAGE</vt:lpstr>
      <vt:lpstr>RECAPITULATIF GENERAL</vt:lpstr>
      <vt:lpstr>'1-MUR SITE ALBARKA 1'!Zone_d_impression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2026-02-27T14:38:20Z</cp:lastPrinted>
  <dcterms:created xsi:type="dcterms:W3CDTF">2026-02-27T14:35:38Z</dcterms:created>
  <dcterms:modified xsi:type="dcterms:W3CDTF">2026-03-29T13:20:30Z</dcterms:modified>
</cp:coreProperties>
</file>